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28650" windowHeight="718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Обоснование!$A$1:$AD$106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82" i="3"/>
  <c r="A83"/>
  <c r="A67"/>
  <c r="K67"/>
  <c r="AA67"/>
  <c r="AB67"/>
  <c r="AC67" s="1"/>
  <c r="A68"/>
  <c r="K68"/>
  <c r="AA68" s="1"/>
  <c r="AB68"/>
  <c r="AC68" s="1"/>
  <c r="A69"/>
  <c r="K69"/>
  <c r="AA69" s="1"/>
  <c r="AB69"/>
  <c r="AC69" s="1"/>
  <c r="A70"/>
  <c r="K70"/>
  <c r="AA70" s="1"/>
  <c r="AB70"/>
  <c r="AC70" s="1"/>
  <c r="A71"/>
  <c r="K71"/>
  <c r="AA71" s="1"/>
  <c r="AB71"/>
  <c r="AC71" s="1"/>
  <c r="A72"/>
  <c r="K72"/>
  <c r="AA72" s="1"/>
  <c r="AB72"/>
  <c r="AC72" s="1"/>
  <c r="A73"/>
  <c r="K73"/>
  <c r="AA73" s="1"/>
  <c r="AB73"/>
  <c r="AC73" s="1"/>
  <c r="A74"/>
  <c r="K74"/>
  <c r="AA74" s="1"/>
  <c r="A75"/>
  <c r="K75"/>
  <c r="AA75" s="1"/>
  <c r="AB75"/>
  <c r="AC75" s="1"/>
  <c r="A76"/>
  <c r="K76"/>
  <c r="AA76" s="1"/>
  <c r="A77"/>
  <c r="K77"/>
  <c r="AA77" s="1"/>
  <c r="AB77"/>
  <c r="AC77" s="1"/>
  <c r="A78"/>
  <c r="K78"/>
  <c r="AA78" s="1"/>
  <c r="AB78"/>
  <c r="AC78" s="1"/>
  <c r="A79"/>
  <c r="K79"/>
  <c r="AA79" s="1"/>
  <c r="AB79"/>
  <c r="AC79" s="1"/>
  <c r="A80"/>
  <c r="K80"/>
  <c r="AA80" s="1"/>
  <c r="A81"/>
  <c r="K81"/>
  <c r="AA81" s="1"/>
  <c r="AB81"/>
  <c r="AC81" s="1"/>
  <c r="A29"/>
  <c r="A30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28"/>
  <c r="K28"/>
  <c r="AA28" s="1"/>
  <c r="K29"/>
  <c r="AA29"/>
  <c r="AB29"/>
  <c r="AC29" s="1"/>
  <c r="K30"/>
  <c r="AA30"/>
  <c r="AB30"/>
  <c r="AC30" s="1"/>
  <c r="K31"/>
  <c r="AA31" s="1"/>
  <c r="AB31"/>
  <c r="AC31" s="1"/>
  <c r="K32"/>
  <c r="AA32"/>
  <c r="AB32"/>
  <c r="AC32" s="1"/>
  <c r="K33"/>
  <c r="AA33" s="1"/>
  <c r="AB33"/>
  <c r="AC33" s="1"/>
  <c r="K34"/>
  <c r="AA34"/>
  <c r="AB34"/>
  <c r="AC34" s="1"/>
  <c r="K35"/>
  <c r="AA35" s="1"/>
  <c r="AB35"/>
  <c r="AC35" s="1"/>
  <c r="K36"/>
  <c r="AA36"/>
  <c r="AB36"/>
  <c r="AC36" s="1"/>
  <c r="K37"/>
  <c r="AA37" s="1"/>
  <c r="AB37"/>
  <c r="AC37" s="1"/>
  <c r="K38"/>
  <c r="AA38"/>
  <c r="AB38"/>
  <c r="AC38" s="1"/>
  <c r="K39"/>
  <c r="AA39" s="1"/>
  <c r="AB39"/>
  <c r="AC39" s="1"/>
  <c r="K40"/>
  <c r="AA40"/>
  <c r="AB40"/>
  <c r="AC40" s="1"/>
  <c r="K41"/>
  <c r="AA41" s="1"/>
  <c r="AB41"/>
  <c r="AC41" s="1"/>
  <c r="K42"/>
  <c r="AA42"/>
  <c r="AB42"/>
  <c r="AC42" s="1"/>
  <c r="K43"/>
  <c r="AA43" s="1"/>
  <c r="AB43"/>
  <c r="AC43" s="1"/>
  <c r="K44"/>
  <c r="AA44"/>
  <c r="AB44"/>
  <c r="AC44" s="1"/>
  <c r="K45"/>
  <c r="AA45" s="1"/>
  <c r="AB45"/>
  <c r="AC45" s="1"/>
  <c r="K46"/>
  <c r="AA46"/>
  <c r="AB46"/>
  <c r="AC46" s="1"/>
  <c r="AD46"/>
  <c r="K47"/>
  <c r="AA47" s="1"/>
  <c r="K48"/>
  <c r="AA48"/>
  <c r="AB48"/>
  <c r="AC48" s="1"/>
  <c r="K49"/>
  <c r="AA49" s="1"/>
  <c r="K50"/>
  <c r="AA50"/>
  <c r="AB50"/>
  <c r="AC50" s="1"/>
  <c r="AD50"/>
  <c r="K51"/>
  <c r="AA51" s="1"/>
  <c r="K52"/>
  <c r="AA52"/>
  <c r="AB52"/>
  <c r="AC52" s="1"/>
  <c r="K53"/>
  <c r="AA53" s="1"/>
  <c r="AB53"/>
  <c r="AC53" s="1"/>
  <c r="K54"/>
  <c r="AA54"/>
  <c r="AB54"/>
  <c r="AC54" s="1"/>
  <c r="K55"/>
  <c r="AA55" s="1"/>
  <c r="AB55"/>
  <c r="AC55" s="1"/>
  <c r="K56"/>
  <c r="AB56" s="1"/>
  <c r="AC56" s="1"/>
  <c r="K57"/>
  <c r="AA57" s="1"/>
  <c r="AB57"/>
  <c r="AC57" s="1"/>
  <c r="K58"/>
  <c r="AA58"/>
  <c r="AB58"/>
  <c r="AC58" s="1"/>
  <c r="AD58"/>
  <c r="K59"/>
  <c r="AA59" s="1"/>
  <c r="AB59"/>
  <c r="AC59" s="1"/>
  <c r="K60"/>
  <c r="AA60"/>
  <c r="AB60"/>
  <c r="AC60" s="1"/>
  <c r="K61"/>
  <c r="AA61" s="1"/>
  <c r="AB61"/>
  <c r="AC61" s="1"/>
  <c r="K62"/>
  <c r="AA62"/>
  <c r="AB62"/>
  <c r="AC62" s="1"/>
  <c r="K63"/>
  <c r="AA63" s="1"/>
  <c r="AB63"/>
  <c r="AC63" s="1"/>
  <c r="K64"/>
  <c r="AA64"/>
  <c r="AB64"/>
  <c r="AC64"/>
  <c r="AD64"/>
  <c r="K65"/>
  <c r="AA65" s="1"/>
  <c r="AB65"/>
  <c r="AC65" s="1"/>
  <c r="AD65"/>
  <c r="K66"/>
  <c r="AA66"/>
  <c r="AB66"/>
  <c r="AC66"/>
  <c r="AD66"/>
  <c r="K82"/>
  <c r="AA82" s="1"/>
  <c r="AB82"/>
  <c r="AC82" s="1"/>
  <c r="AD82"/>
  <c r="K20"/>
  <c r="AB20" s="1"/>
  <c r="K18"/>
  <c r="K19"/>
  <c r="K27"/>
  <c r="AA27"/>
  <c r="AB27"/>
  <c r="AC27" s="1"/>
  <c r="AB18"/>
  <c r="AC18" s="1"/>
  <c r="AB19"/>
  <c r="AD19" s="1"/>
  <c r="K21"/>
  <c r="AB21" s="1"/>
  <c r="K22"/>
  <c r="AB22" s="1"/>
  <c r="AD22" s="1"/>
  <c r="K23"/>
  <c r="AB23" s="1"/>
  <c r="AC23" s="1"/>
  <c r="K24"/>
  <c r="AB24" s="1"/>
  <c r="AD24" s="1"/>
  <c r="K25"/>
  <c r="AB25" s="1"/>
  <c r="K26"/>
  <c r="AB26" s="1"/>
  <c r="K83"/>
  <c r="AB83" s="1"/>
  <c r="AA18"/>
  <c r="AA83"/>
  <c r="AA20"/>
  <c r="AA22"/>
  <c r="AA24"/>
  <c r="AD18"/>
  <c r="AA19"/>
  <c r="AD48" l="1"/>
  <c r="AD54"/>
  <c r="AD52"/>
  <c r="AD44"/>
  <c r="AD42"/>
  <c r="AD40"/>
  <c r="AD38"/>
  <c r="AD36"/>
  <c r="AD34"/>
  <c r="AD33"/>
  <c r="AD30"/>
  <c r="AD62"/>
  <c r="AD60"/>
  <c r="AD32"/>
  <c r="AD31"/>
  <c r="AD29"/>
  <c r="AD81"/>
  <c r="AD79"/>
  <c r="AD78"/>
  <c r="AD77"/>
  <c r="AD75"/>
  <c r="AD73"/>
  <c r="AD72"/>
  <c r="AD71"/>
  <c r="AD70"/>
  <c r="AD69"/>
  <c r="AD68"/>
  <c r="AD67"/>
  <c r="AD61"/>
  <c r="AD59"/>
  <c r="AD57"/>
  <c r="AD55"/>
  <c r="AD53"/>
  <c r="AD43"/>
  <c r="AD41"/>
  <c r="AD39"/>
  <c r="AD37"/>
  <c r="AD35"/>
  <c r="AB80"/>
  <c r="AC80" s="1"/>
  <c r="AB76"/>
  <c r="AC76" s="1"/>
  <c r="AB74"/>
  <c r="AD63"/>
  <c r="AA56"/>
  <c r="AD56"/>
  <c r="AB51"/>
  <c r="AC51" s="1"/>
  <c r="AB49"/>
  <c r="AC49" s="1"/>
  <c r="AB47"/>
  <c r="AC47" s="1"/>
  <c r="AD45"/>
  <c r="AB28"/>
  <c r="AC28" s="1"/>
  <c r="AA23"/>
  <c r="AA25"/>
  <c r="AD27"/>
  <c r="AD26"/>
  <c r="AC26"/>
  <c r="AC83"/>
  <c r="AD83"/>
  <c r="AC25"/>
  <c r="AD25"/>
  <c r="AC20"/>
  <c r="AD20"/>
  <c r="AC21"/>
  <c r="AD21"/>
  <c r="AC24"/>
  <c r="AC22"/>
  <c r="AC19"/>
  <c r="AA21"/>
  <c r="AA26"/>
  <c r="AD23"/>
  <c r="AD28" l="1"/>
  <c r="AD49"/>
  <c r="AD80"/>
  <c r="AD76"/>
  <c r="AC74"/>
  <c r="AC84" s="1"/>
  <c r="AD74"/>
  <c r="AD51"/>
  <c r="AD47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8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<sst xmlns="http://schemas.openxmlformats.org/spreadsheetml/2006/main" count="284" uniqueCount="215">
  <si>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</si>
  <si>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</si>
  <si>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</si>
  <si>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</si>
  <si>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</si>
  <si>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</si>
  <si>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</si>
  <si>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</si>
  <si>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</si>
  <si>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</si>
  <si>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</si>
  <si>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</si>
  <si>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</si>
  <si>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</si>
  <si>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</si>
  <si>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</si>
  <si>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</si>
  <si>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</si>
  <si>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</si>
  <si>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</si>
  <si>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</si>
  <si>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</si>
  <si>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</si>
  <si>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</si>
  <si>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</si>
  <si>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</si>
  <si>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</si>
  <si>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</si>
  <si>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</si>
  <si>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</si>
  <si>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</si>
  <si>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</si>
  <si>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</si>
  <si>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</si>
  <si>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</si>
  <si>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</si>
  <si>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</si>
  <si>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</si>
  <si>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</si>
  <si>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</si>
  <si>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</si>
  <si>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</si>
  <si>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</si>
  <si>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</si>
  <si>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</si>
  <si>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</si>
  <si>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</si>
  <si>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</si>
  <si>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</si>
  <si>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</si>
  <si>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</si>
  <si>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</si>
  <si>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</si>
  <si>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</si>
  <si>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</si>
  <si>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</si>
  <si>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</si>
  <si>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</si>
  <si>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</si>
  <si>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</si>
  <si>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</si>
  <si>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</si>
  <si>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</si>
  <si>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</si>
  <si>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</si>
  <si>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</si>
  <si>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</si>
  <si>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</si>
  <si>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</si>
  <si>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</si>
  <si>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</si>
  <si>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</si>
  <si>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</si>
  <si>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</si>
  <si>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</si>
  <si>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Оборудование механическое</t>
  </si>
  <si>
    <t>шт</t>
  </si>
  <si>
    <t>Инженер</t>
  </si>
  <si>
    <t>Захаров Д.В.</t>
  </si>
  <si>
    <t>Начальник УМТС</t>
  </si>
  <si>
    <t>Аблякимов Р.Э,</t>
  </si>
  <si>
    <t>ЕЖ</t>
  </si>
  <si>
    <t>Подшипники</t>
  </si>
  <si>
    <t>ЕЖ000001</t>
  </si>
  <si>
    <t>ЕЖ000002</t>
  </si>
  <si>
    <t>ЕЖ000003</t>
  </si>
  <si>
    <t>ЕЖ000004</t>
  </si>
  <si>
    <t>ЕЖ000005</t>
  </si>
  <si>
    <t>ЕЖ000006</t>
  </si>
  <si>
    <t>ЕЖ000007</t>
  </si>
  <si>
    <t>ЕЖ000008</t>
  </si>
  <si>
    <t>ЕЖ000013</t>
  </si>
  <si>
    <t>ЕЖ000020</t>
  </si>
  <si>
    <t>ЕЖ000021</t>
  </si>
  <si>
    <t>ЕЖ000022</t>
  </si>
  <si>
    <t>ЕЖ000023</t>
  </si>
  <si>
    <t>ЕЖ000024</t>
  </si>
  <si>
    <t>ЕЖ000025</t>
  </si>
  <si>
    <t>ЕЖ000026</t>
  </si>
  <si>
    <t>ЕЖ000031</t>
  </si>
  <si>
    <t>ЕЖ000032</t>
  </si>
  <si>
    <t>ЕЖ000033</t>
  </si>
  <si>
    <t>ЕЖ000034</t>
  </si>
  <si>
    <t>ЕЖ000039</t>
  </si>
  <si>
    <t>ЕЖ000041</t>
  </si>
  <si>
    <t>ЕЖ000043</t>
  </si>
  <si>
    <t>ЕЖ000044</t>
  </si>
  <si>
    <t>ЕЖ000045</t>
  </si>
  <si>
    <t>ЕЖ000048</t>
  </si>
  <si>
    <t>ЕЖ000050</t>
  </si>
  <si>
    <t>ЕЖ000051</t>
  </si>
  <si>
    <t>ЕЖ000052</t>
  </si>
  <si>
    <t>ЕЖ000053</t>
  </si>
  <si>
    <t>ЕЖ000054</t>
  </si>
  <si>
    <t>ЕЖ000056</t>
  </si>
  <si>
    <t>ЕЖ000057</t>
  </si>
  <si>
    <t>ЕЖ000058</t>
  </si>
  <si>
    <t>ЕЖ000063</t>
  </si>
  <si>
    <t>ЕЖ000064</t>
  </si>
  <si>
    <t>ЕЖ000065</t>
  </si>
  <si>
    <t>ЕЖ000066</t>
  </si>
  <si>
    <t>ЕЖ000073</t>
  </si>
  <si>
    <t>ЕЖ000085</t>
  </si>
  <si>
    <t>ЕЖ000087</t>
  </si>
  <si>
    <t>ЕЖ000088</t>
  </si>
  <si>
    <t>ЕЖ000117</t>
  </si>
  <si>
    <t>ЕЖ000123</t>
  </si>
  <si>
    <t>ЕЖ000143</t>
  </si>
  <si>
    <t>ЕЖ000146</t>
  </si>
  <si>
    <t>ЕЖ000149</t>
  </si>
  <si>
    <t>ЕЖ000155</t>
  </si>
  <si>
    <t>ЕЖ000182</t>
  </si>
  <si>
    <t>ЕЖ000183</t>
  </si>
  <si>
    <t>ЕЖ000184</t>
  </si>
  <si>
    <t>ЕЖ000189</t>
  </si>
  <si>
    <t>ЕЖ000265</t>
  </si>
  <si>
    <t>ЕЖ000281</t>
  </si>
  <si>
    <t>ЕЖ000343</t>
  </si>
  <si>
    <t>ЕЖ000372</t>
  </si>
  <si>
    <t>ЕЖ000394</t>
  </si>
  <si>
    <t>ЕЖ000410</t>
  </si>
  <si>
    <t>ЕЖ000435</t>
  </si>
  <si>
    <t>ЕЖ000446</t>
  </si>
  <si>
    <t>ЕЖ000612</t>
  </si>
  <si>
    <t>ЕЖ000712</t>
  </si>
  <si>
    <t>ЕЖ000750</t>
  </si>
  <si>
    <t>ЕЖ000780</t>
  </si>
  <si>
    <t>ЕЖ000781</t>
  </si>
  <si>
    <t>ЕЖ000782</t>
  </si>
  <si>
    <t>Подшипник № 180305</t>
  </si>
  <si>
    <t>Подшипник № 180306</t>
  </si>
  <si>
    <t>Подшипник № 180307</t>
  </si>
  <si>
    <t>Подшипник № 180308</t>
  </si>
  <si>
    <t>Подшипник № 180309</t>
  </si>
  <si>
    <t>Подшипник № 180310</t>
  </si>
  <si>
    <t>Подшипник № 180312</t>
  </si>
  <si>
    <t>Подшипник № 180610</t>
  </si>
  <si>
    <t>Подшипник № 2318</t>
  </si>
  <si>
    <t>Подшипник № 180318</t>
  </si>
  <si>
    <t>Подшипник № 180314</t>
  </si>
  <si>
    <t>Подшипник № 7618 (32318)</t>
  </si>
  <si>
    <t>Подшипник № 180313</t>
  </si>
  <si>
    <t>Подшипник № 180304</t>
  </si>
  <si>
    <t>Подшипник № 180205</t>
  </si>
  <si>
    <t>Подшипник 180206</t>
  </si>
  <si>
    <t>Подшипник 307</t>
  </si>
  <si>
    <t>Подшипник № 308</t>
  </si>
  <si>
    <t>Подшипник № 309</t>
  </si>
  <si>
    <t>Подшипник 318</t>
  </si>
  <si>
    <t>Подшипник № 180606</t>
  </si>
  <si>
    <t>Подшипник № 2313 КМ</t>
  </si>
  <si>
    <t>Подшипник № 305</t>
  </si>
  <si>
    <t>Подшипник № 312</t>
  </si>
  <si>
    <t>Подшипник № 46418 Л</t>
  </si>
  <si>
    <t>Подшипник № 180607</t>
  </si>
  <si>
    <t>Подшипник № 317</t>
  </si>
  <si>
    <t>Подшипник 180202</t>
  </si>
  <si>
    <t>Подшипник № 180203</t>
  </si>
  <si>
    <t>Подшипник № 180204</t>
  </si>
  <si>
    <t>Подшипник 180208</t>
  </si>
  <si>
    <t>Подшипник № 180210</t>
  </si>
  <si>
    <t>Подшипник № 180311</t>
  </si>
  <si>
    <t>Подшипник № 180317</t>
  </si>
  <si>
    <t>Подшипник № 180604</t>
  </si>
  <si>
    <t>Подшипник № 180605</t>
  </si>
  <si>
    <t>Подшипник 180608</t>
  </si>
  <si>
    <t>Подшипник № 180609</t>
  </si>
  <si>
    <t>Подшипник № 6310</t>
  </si>
  <si>
    <t>Подшипник № 314</t>
  </si>
  <si>
    <t>Подшипник 320</t>
  </si>
  <si>
    <t>Подшипник № 322</t>
  </si>
  <si>
    <t>Подшипник № 207 (6207)</t>
  </si>
  <si>
    <t>Подшипник 6213</t>
  </si>
  <si>
    <t>Подшипник № 313 (6313)</t>
  </si>
  <si>
    <t>Подшипник № 319 (6319)</t>
  </si>
  <si>
    <t>Подшипник 324</t>
  </si>
  <si>
    <t>Подшипник № 3620</t>
  </si>
  <si>
    <t>Подшипник 7311</t>
  </si>
  <si>
    <t>Подшипник № 7608</t>
  </si>
  <si>
    <t>Подшипник № 7611</t>
  </si>
  <si>
    <t>Подшипник 6-180100 С17</t>
  </si>
  <si>
    <t>Подшипник № 7506 А</t>
  </si>
  <si>
    <t>Подшипник 3520</t>
  </si>
  <si>
    <t>Подшипник № 7318</t>
  </si>
  <si>
    <t>Подшипник № 6-318</t>
  </si>
  <si>
    <t>Подшипник № 1213</t>
  </si>
  <si>
    <t>Подшипник № 3610</t>
  </si>
  <si>
    <t>Подшипник № 326</t>
  </si>
  <si>
    <t>Подшипник № 7605</t>
  </si>
  <si>
    <t>Подшипник № 7314</t>
  </si>
  <si>
    <t>Подшипник 11214</t>
  </si>
  <si>
    <t>Подшипник №46310</t>
  </si>
  <si>
    <t>Подшипник №142220</t>
  </si>
  <si>
    <t>Подшипник №1510</t>
  </si>
  <si>
    <t>Подшипник №1517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</si>
</sst>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1178106</xdr:rowOff>
    </xdr:from>
    <xdr:to>
      <xdr:col>28</xdr:col>
      <xdr:colOff>1260295</xdr:colOff>
      <xdr:row>82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435156</xdr:rowOff>
    </xdr:from>
    <xdr:to>
      <xdr:col>29</xdr:col>
      <xdr:colOff>2995</xdr:colOff>
      <xdr:row>82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435156</xdr:rowOff>
    </xdr:from>
    <xdr:to>
      <xdr:col>29</xdr:col>
      <xdr:colOff>2995</xdr:colOff>
      <xdr:row>82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1178106</xdr:rowOff>
    </xdr:from>
    <xdr:to>
      <xdr:col>28</xdr:col>
      <xdr:colOff>1260295</xdr:colOff>
      <xdr:row>29</xdr:row>
      <xdr:rowOff>1435525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1178106</xdr:rowOff>
    </xdr:from>
    <xdr:to>
      <xdr:col>28</xdr:col>
      <xdr:colOff>1260295</xdr:colOff>
      <xdr:row>30</xdr:row>
      <xdr:rowOff>1435525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1178106</xdr:rowOff>
    </xdr:from>
    <xdr:to>
      <xdr:col>28</xdr:col>
      <xdr:colOff>1260295</xdr:colOff>
      <xdr:row>31</xdr:row>
      <xdr:rowOff>1435525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1178106</xdr:rowOff>
    </xdr:from>
    <xdr:to>
      <xdr:col>28</xdr:col>
      <xdr:colOff>1260295</xdr:colOff>
      <xdr:row>32</xdr:row>
      <xdr:rowOff>1435525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1178106</xdr:rowOff>
    </xdr:from>
    <xdr:to>
      <xdr:col>28</xdr:col>
      <xdr:colOff>1260295</xdr:colOff>
      <xdr:row>33</xdr:row>
      <xdr:rowOff>1435525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1178106</xdr:rowOff>
    </xdr:from>
    <xdr:to>
      <xdr:col>28</xdr:col>
      <xdr:colOff>1260295</xdr:colOff>
      <xdr:row>34</xdr:row>
      <xdr:rowOff>1435525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1178106</xdr:rowOff>
    </xdr:from>
    <xdr:to>
      <xdr:col>28</xdr:col>
      <xdr:colOff>1260295</xdr:colOff>
      <xdr:row>35</xdr:row>
      <xdr:rowOff>1435525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1178106</xdr:rowOff>
    </xdr:from>
    <xdr:to>
      <xdr:col>28</xdr:col>
      <xdr:colOff>1260295</xdr:colOff>
      <xdr:row>36</xdr:row>
      <xdr:rowOff>1435525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1178106</xdr:rowOff>
    </xdr:from>
    <xdr:to>
      <xdr:col>28</xdr:col>
      <xdr:colOff>1260295</xdr:colOff>
      <xdr:row>37</xdr:row>
      <xdr:rowOff>1435525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1178106</xdr:rowOff>
    </xdr:from>
    <xdr:to>
      <xdr:col>28</xdr:col>
      <xdr:colOff>1260295</xdr:colOff>
      <xdr:row>38</xdr:row>
      <xdr:rowOff>1435525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1178106</xdr:rowOff>
    </xdr:from>
    <xdr:to>
      <xdr:col>28</xdr:col>
      <xdr:colOff>1260295</xdr:colOff>
      <xdr:row>39</xdr:row>
      <xdr:rowOff>1435525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1178106</xdr:rowOff>
    </xdr:from>
    <xdr:to>
      <xdr:col>28</xdr:col>
      <xdr:colOff>1260295</xdr:colOff>
      <xdr:row>40</xdr:row>
      <xdr:rowOff>1435525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1178106</xdr:rowOff>
    </xdr:from>
    <xdr:to>
      <xdr:col>28</xdr:col>
      <xdr:colOff>1260295</xdr:colOff>
      <xdr:row>41</xdr:row>
      <xdr:rowOff>1435525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1178106</xdr:rowOff>
    </xdr:from>
    <xdr:to>
      <xdr:col>28</xdr:col>
      <xdr:colOff>1260295</xdr:colOff>
      <xdr:row>42</xdr:row>
      <xdr:rowOff>1435525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1178106</xdr:rowOff>
    </xdr:from>
    <xdr:to>
      <xdr:col>28</xdr:col>
      <xdr:colOff>1260295</xdr:colOff>
      <xdr:row>43</xdr:row>
      <xdr:rowOff>1435525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1178106</xdr:rowOff>
    </xdr:from>
    <xdr:to>
      <xdr:col>28</xdr:col>
      <xdr:colOff>1260295</xdr:colOff>
      <xdr:row>44</xdr:row>
      <xdr:rowOff>1435525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1178106</xdr:rowOff>
    </xdr:from>
    <xdr:to>
      <xdr:col>28</xdr:col>
      <xdr:colOff>1260295</xdr:colOff>
      <xdr:row>45</xdr:row>
      <xdr:rowOff>1435525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1178106</xdr:rowOff>
    </xdr:from>
    <xdr:to>
      <xdr:col>28</xdr:col>
      <xdr:colOff>1260295</xdr:colOff>
      <xdr:row>46</xdr:row>
      <xdr:rowOff>1435525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1178106</xdr:rowOff>
    </xdr:from>
    <xdr:to>
      <xdr:col>28</xdr:col>
      <xdr:colOff>1260295</xdr:colOff>
      <xdr:row>47</xdr:row>
      <xdr:rowOff>1435525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1178106</xdr:rowOff>
    </xdr:from>
    <xdr:to>
      <xdr:col>28</xdr:col>
      <xdr:colOff>1260295</xdr:colOff>
      <xdr:row>48</xdr:row>
      <xdr:rowOff>1435525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1178106</xdr:rowOff>
    </xdr:from>
    <xdr:to>
      <xdr:col>28</xdr:col>
      <xdr:colOff>1260295</xdr:colOff>
      <xdr:row>49</xdr:row>
      <xdr:rowOff>1435525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1178106</xdr:rowOff>
    </xdr:from>
    <xdr:to>
      <xdr:col>28</xdr:col>
      <xdr:colOff>1260295</xdr:colOff>
      <xdr:row>50</xdr:row>
      <xdr:rowOff>1435525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1178106</xdr:rowOff>
    </xdr:from>
    <xdr:to>
      <xdr:col>28</xdr:col>
      <xdr:colOff>1260295</xdr:colOff>
      <xdr:row>51</xdr:row>
      <xdr:rowOff>1435525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1178106</xdr:rowOff>
    </xdr:from>
    <xdr:to>
      <xdr:col>28</xdr:col>
      <xdr:colOff>1260295</xdr:colOff>
      <xdr:row>52</xdr:row>
      <xdr:rowOff>1435525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1178106</xdr:rowOff>
    </xdr:from>
    <xdr:to>
      <xdr:col>28</xdr:col>
      <xdr:colOff>1260295</xdr:colOff>
      <xdr:row>53</xdr:row>
      <xdr:rowOff>1435525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1178106</xdr:rowOff>
    </xdr:from>
    <xdr:to>
      <xdr:col>28</xdr:col>
      <xdr:colOff>1260295</xdr:colOff>
      <xdr:row>54</xdr:row>
      <xdr:rowOff>1435525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1178106</xdr:rowOff>
    </xdr:from>
    <xdr:to>
      <xdr:col>28</xdr:col>
      <xdr:colOff>1260295</xdr:colOff>
      <xdr:row>55</xdr:row>
      <xdr:rowOff>1435525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1178106</xdr:rowOff>
    </xdr:from>
    <xdr:to>
      <xdr:col>28</xdr:col>
      <xdr:colOff>1260295</xdr:colOff>
      <xdr:row>56</xdr:row>
      <xdr:rowOff>1435525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1178106</xdr:rowOff>
    </xdr:from>
    <xdr:to>
      <xdr:col>28</xdr:col>
      <xdr:colOff>1260295</xdr:colOff>
      <xdr:row>57</xdr:row>
      <xdr:rowOff>1435525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1178106</xdr:rowOff>
    </xdr:from>
    <xdr:to>
      <xdr:col>28</xdr:col>
      <xdr:colOff>1260295</xdr:colOff>
      <xdr:row>58</xdr:row>
      <xdr:rowOff>1435525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1178106</xdr:rowOff>
    </xdr:from>
    <xdr:to>
      <xdr:col>28</xdr:col>
      <xdr:colOff>1260295</xdr:colOff>
      <xdr:row>59</xdr:row>
      <xdr:rowOff>1435525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1178106</xdr:rowOff>
    </xdr:from>
    <xdr:to>
      <xdr:col>28</xdr:col>
      <xdr:colOff>1260295</xdr:colOff>
      <xdr:row>60</xdr:row>
      <xdr:rowOff>1435525</xdr:rowOff>
    </xdr:to>
    <xdr:pic>
      <xdr:nvPicPr>
        <xdr:cNvPr id="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1178106</xdr:rowOff>
    </xdr:from>
    <xdr:to>
      <xdr:col>28</xdr:col>
      <xdr:colOff>1260295</xdr:colOff>
      <xdr:row>61</xdr:row>
      <xdr:rowOff>1435525</xdr:rowOff>
    </xdr:to>
    <xdr:pic>
      <xdr:nvPicPr>
        <xdr:cNvPr id="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1178106</xdr:rowOff>
    </xdr:from>
    <xdr:to>
      <xdr:col>28</xdr:col>
      <xdr:colOff>1260295</xdr:colOff>
      <xdr:row>62</xdr:row>
      <xdr:rowOff>1435525</xdr:rowOff>
    </xdr:to>
    <xdr:pic>
      <xdr:nvPicPr>
        <xdr:cNvPr id="1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1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1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1178106</xdr:rowOff>
    </xdr:from>
    <xdr:to>
      <xdr:col>28</xdr:col>
      <xdr:colOff>1260295</xdr:colOff>
      <xdr:row>63</xdr:row>
      <xdr:rowOff>1435525</xdr:rowOff>
    </xdr:to>
    <xdr:pic>
      <xdr:nvPicPr>
        <xdr:cNvPr id="1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1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1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1178106</xdr:rowOff>
    </xdr:from>
    <xdr:to>
      <xdr:col>28</xdr:col>
      <xdr:colOff>1260295</xdr:colOff>
      <xdr:row>64</xdr:row>
      <xdr:rowOff>1435525</xdr:rowOff>
    </xdr:to>
    <xdr:pic>
      <xdr:nvPicPr>
        <xdr:cNvPr id="1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1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1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1178106</xdr:rowOff>
    </xdr:from>
    <xdr:to>
      <xdr:col>28</xdr:col>
      <xdr:colOff>1260295</xdr:colOff>
      <xdr:row>65</xdr:row>
      <xdr:rowOff>1435525</xdr:rowOff>
    </xdr:to>
    <xdr:pic>
      <xdr:nvPicPr>
        <xdr:cNvPr id="1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1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1178106</xdr:rowOff>
    </xdr:from>
    <xdr:to>
      <xdr:col>28</xdr:col>
      <xdr:colOff>1260295</xdr:colOff>
      <xdr:row>81</xdr:row>
      <xdr:rowOff>1435525</xdr:rowOff>
    </xdr:to>
    <xdr:pic>
      <xdr:nvPicPr>
        <xdr:cNvPr id="1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435156</xdr:rowOff>
    </xdr:from>
    <xdr:to>
      <xdr:col>29</xdr:col>
      <xdr:colOff>2995</xdr:colOff>
      <xdr:row>81</xdr:row>
      <xdr:rowOff>435400</xdr:rowOff>
    </xdr:to>
    <xdr:pic>
      <xdr:nvPicPr>
        <xdr:cNvPr id="1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435156</xdr:rowOff>
    </xdr:from>
    <xdr:to>
      <xdr:col>29</xdr:col>
      <xdr:colOff>2995</xdr:colOff>
      <xdr:row>81</xdr:row>
      <xdr:rowOff>435400</xdr:rowOff>
    </xdr:to>
    <xdr:pic>
      <xdr:nvPicPr>
        <xdr:cNvPr id="1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943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1178106</xdr:rowOff>
    </xdr:from>
    <xdr:to>
      <xdr:col>28</xdr:col>
      <xdr:colOff>1260295</xdr:colOff>
      <xdr:row>66</xdr:row>
      <xdr:rowOff>1435525</xdr:rowOff>
    </xdr:to>
    <xdr:pic>
      <xdr:nvPicPr>
        <xdr:cNvPr id="1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1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1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1178106</xdr:rowOff>
    </xdr:from>
    <xdr:to>
      <xdr:col>28</xdr:col>
      <xdr:colOff>1260295</xdr:colOff>
      <xdr:row>67</xdr:row>
      <xdr:rowOff>1435525</xdr:rowOff>
    </xdr:to>
    <xdr:pic>
      <xdr:nvPicPr>
        <xdr:cNvPr id="1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1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1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1178106</xdr:rowOff>
    </xdr:from>
    <xdr:to>
      <xdr:col>28</xdr:col>
      <xdr:colOff>1260295</xdr:colOff>
      <xdr:row>68</xdr:row>
      <xdr:rowOff>1435525</xdr:rowOff>
    </xdr:to>
    <xdr:pic>
      <xdr:nvPicPr>
        <xdr:cNvPr id="1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435156</xdr:rowOff>
    </xdr:from>
    <xdr:to>
      <xdr:col>29</xdr:col>
      <xdr:colOff>2995</xdr:colOff>
      <xdr:row>68</xdr:row>
      <xdr:rowOff>435400</xdr:rowOff>
    </xdr:to>
    <xdr:pic>
      <xdr:nvPicPr>
        <xdr:cNvPr id="1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435156</xdr:rowOff>
    </xdr:from>
    <xdr:to>
      <xdr:col>29</xdr:col>
      <xdr:colOff>2995</xdr:colOff>
      <xdr:row>68</xdr:row>
      <xdr:rowOff>435400</xdr:rowOff>
    </xdr:to>
    <xdr:pic>
      <xdr:nvPicPr>
        <xdr:cNvPr id="1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1178106</xdr:rowOff>
    </xdr:from>
    <xdr:to>
      <xdr:col>28</xdr:col>
      <xdr:colOff>1260295</xdr:colOff>
      <xdr:row>69</xdr:row>
      <xdr:rowOff>1435525</xdr:rowOff>
    </xdr:to>
    <xdr:pic>
      <xdr:nvPicPr>
        <xdr:cNvPr id="1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1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1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1178106</xdr:rowOff>
    </xdr:from>
    <xdr:to>
      <xdr:col>28</xdr:col>
      <xdr:colOff>1260295</xdr:colOff>
      <xdr:row>70</xdr:row>
      <xdr:rowOff>1435525</xdr:rowOff>
    </xdr:to>
    <xdr:pic>
      <xdr:nvPicPr>
        <xdr:cNvPr id="1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1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1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1178106</xdr:rowOff>
    </xdr:from>
    <xdr:to>
      <xdr:col>28</xdr:col>
      <xdr:colOff>1260295</xdr:colOff>
      <xdr:row>71</xdr:row>
      <xdr:rowOff>1435525</xdr:rowOff>
    </xdr:to>
    <xdr:pic>
      <xdr:nvPicPr>
        <xdr:cNvPr id="1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1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1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1178106</xdr:rowOff>
    </xdr:from>
    <xdr:to>
      <xdr:col>28</xdr:col>
      <xdr:colOff>1260295</xdr:colOff>
      <xdr:row>72</xdr:row>
      <xdr:rowOff>1435525</xdr:rowOff>
    </xdr:to>
    <xdr:pic>
      <xdr:nvPicPr>
        <xdr:cNvPr id="1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435156</xdr:rowOff>
    </xdr:from>
    <xdr:to>
      <xdr:col>29</xdr:col>
      <xdr:colOff>2995</xdr:colOff>
      <xdr:row>72</xdr:row>
      <xdr:rowOff>435400</xdr:rowOff>
    </xdr:to>
    <xdr:pic>
      <xdr:nvPicPr>
        <xdr:cNvPr id="1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435156</xdr:rowOff>
    </xdr:from>
    <xdr:to>
      <xdr:col>29</xdr:col>
      <xdr:colOff>2995</xdr:colOff>
      <xdr:row>72</xdr:row>
      <xdr:rowOff>435400</xdr:rowOff>
    </xdr:to>
    <xdr:pic>
      <xdr:nvPicPr>
        <xdr:cNvPr id="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1178106</xdr:rowOff>
    </xdr:from>
    <xdr:to>
      <xdr:col>28</xdr:col>
      <xdr:colOff>1260295</xdr:colOff>
      <xdr:row>73</xdr:row>
      <xdr:rowOff>1435525</xdr:rowOff>
    </xdr:to>
    <xdr:pic>
      <xdr:nvPicPr>
        <xdr:cNvPr id="1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435156</xdr:rowOff>
    </xdr:from>
    <xdr:to>
      <xdr:col>29</xdr:col>
      <xdr:colOff>2995</xdr:colOff>
      <xdr:row>73</xdr:row>
      <xdr:rowOff>435400</xdr:rowOff>
    </xdr:to>
    <xdr:pic>
      <xdr:nvPicPr>
        <xdr:cNvPr id="1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435156</xdr:rowOff>
    </xdr:from>
    <xdr:to>
      <xdr:col>29</xdr:col>
      <xdr:colOff>2995</xdr:colOff>
      <xdr:row>73</xdr:row>
      <xdr:rowOff>435400</xdr:rowOff>
    </xdr:to>
    <xdr:pic>
      <xdr:nvPicPr>
        <xdr:cNvPr id="1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1178106</xdr:rowOff>
    </xdr:from>
    <xdr:to>
      <xdr:col>28</xdr:col>
      <xdr:colOff>1260295</xdr:colOff>
      <xdr:row>74</xdr:row>
      <xdr:rowOff>1435525</xdr:rowOff>
    </xdr:to>
    <xdr:pic>
      <xdr:nvPicPr>
        <xdr:cNvPr id="1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1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1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1178106</xdr:rowOff>
    </xdr:from>
    <xdr:to>
      <xdr:col>28</xdr:col>
      <xdr:colOff>1260295</xdr:colOff>
      <xdr:row>75</xdr:row>
      <xdr:rowOff>1435525</xdr:rowOff>
    </xdr:to>
    <xdr:pic>
      <xdr:nvPicPr>
        <xdr:cNvPr id="2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2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2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1178106</xdr:rowOff>
    </xdr:from>
    <xdr:to>
      <xdr:col>28</xdr:col>
      <xdr:colOff>1260295</xdr:colOff>
      <xdr:row>76</xdr:row>
      <xdr:rowOff>1435525</xdr:rowOff>
    </xdr:to>
    <xdr:pic>
      <xdr:nvPicPr>
        <xdr:cNvPr id="2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2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2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1178106</xdr:rowOff>
    </xdr:from>
    <xdr:to>
      <xdr:col>28</xdr:col>
      <xdr:colOff>1260295</xdr:colOff>
      <xdr:row>77</xdr:row>
      <xdr:rowOff>1435525</xdr:rowOff>
    </xdr:to>
    <xdr:pic>
      <xdr:nvPicPr>
        <xdr:cNvPr id="2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435156</xdr:rowOff>
    </xdr:from>
    <xdr:to>
      <xdr:col>29</xdr:col>
      <xdr:colOff>2995</xdr:colOff>
      <xdr:row>77</xdr:row>
      <xdr:rowOff>435400</xdr:rowOff>
    </xdr:to>
    <xdr:pic>
      <xdr:nvPicPr>
        <xdr:cNvPr id="2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435156</xdr:rowOff>
    </xdr:from>
    <xdr:to>
      <xdr:col>29</xdr:col>
      <xdr:colOff>2995</xdr:colOff>
      <xdr:row>77</xdr:row>
      <xdr:rowOff>435400</xdr:rowOff>
    </xdr:to>
    <xdr:pic>
      <xdr:nvPicPr>
        <xdr:cNvPr id="2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1178106</xdr:rowOff>
    </xdr:from>
    <xdr:to>
      <xdr:col>28</xdr:col>
      <xdr:colOff>1260295</xdr:colOff>
      <xdr:row>78</xdr:row>
      <xdr:rowOff>1435525</xdr:rowOff>
    </xdr:to>
    <xdr:pic>
      <xdr:nvPicPr>
        <xdr:cNvPr id="2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435156</xdr:rowOff>
    </xdr:from>
    <xdr:to>
      <xdr:col>29</xdr:col>
      <xdr:colOff>2995</xdr:colOff>
      <xdr:row>78</xdr:row>
      <xdr:rowOff>435400</xdr:rowOff>
    </xdr:to>
    <xdr:pic>
      <xdr:nvPicPr>
        <xdr:cNvPr id="2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435156</xdr:rowOff>
    </xdr:from>
    <xdr:to>
      <xdr:col>29</xdr:col>
      <xdr:colOff>2995</xdr:colOff>
      <xdr:row>78</xdr:row>
      <xdr:rowOff>435400</xdr:rowOff>
    </xdr:to>
    <xdr:pic>
      <xdr:nvPicPr>
        <xdr:cNvPr id="2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1178106</xdr:rowOff>
    </xdr:from>
    <xdr:to>
      <xdr:col>28</xdr:col>
      <xdr:colOff>1260295</xdr:colOff>
      <xdr:row>79</xdr:row>
      <xdr:rowOff>1435525</xdr:rowOff>
    </xdr:to>
    <xdr:pic>
      <xdr:nvPicPr>
        <xdr:cNvPr id="2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2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2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1178106</xdr:rowOff>
    </xdr:from>
    <xdr:to>
      <xdr:col>28</xdr:col>
      <xdr:colOff>1260295</xdr:colOff>
      <xdr:row>80</xdr:row>
      <xdr:rowOff>1435525</xdr:rowOff>
    </xdr:to>
    <xdr:pic>
      <xdr:nvPicPr>
        <xdr:cNvPr id="2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435156</xdr:rowOff>
    </xdr:from>
    <xdr:to>
      <xdr:col>29</xdr:col>
      <xdr:colOff>2995</xdr:colOff>
      <xdr:row>80</xdr:row>
      <xdr:rowOff>435400</xdr:rowOff>
    </xdr:to>
    <xdr:pic>
      <xdr:nvPicPr>
        <xdr:cNvPr id="2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435156</xdr:rowOff>
    </xdr:from>
    <xdr:to>
      <xdr:col>29</xdr:col>
      <xdr:colOff>2995</xdr:colOff>
      <xdr:row>80</xdr:row>
      <xdr:rowOff>435400</xdr:rowOff>
    </xdr:to>
    <xdr:pic>
      <xdr:nvPicPr>
        <xdr:cNvPr id="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2677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104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A21" sqref="AA21"/>
    </sheetView>
  </sheetViews>
  <sheetFormatPr defaultColWidth="8.85546875" defaultRowHeight="12.75" outlineLevelRow="1"/>
  <cols>
    <col min="1" max="1" width="4.42578125" style="1" customWidth="1"/>
    <col min="2" max="2" width="11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60" t="s">
        <v>72</v>
      </c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2"/>
    </row>
    <row r="7" spans="1:30" s="6" customFormat="1" ht="19.5" customHeight="1">
      <c r="C7" s="7" t="s">
        <v>34</v>
      </c>
      <c r="D7" s="60" t="s">
        <v>81</v>
      </c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2"/>
    </row>
    <row r="8" spans="1:30" s="6" customFormat="1" ht="19.5" customHeight="1">
      <c r="C8" s="7" t="s">
        <v>25</v>
      </c>
      <c r="D8" s="60" t="s">
        <v>82</v>
      </c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2"/>
    </row>
    <row r="9" spans="1:30" s="6" customFormat="1" ht="19.5" customHeight="1">
      <c r="C9" s="7" t="s">
        <v>24</v>
      </c>
      <c r="D9" s="60" t="s">
        <v>75</v>
      </c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2"/>
    </row>
    <row r="10" spans="1:30" s="6" customFormat="1" ht="19.5" customHeight="1">
      <c r="C10" s="7" t="s">
        <v>9</v>
      </c>
      <c r="D10" s="60" t="s">
        <v>82</v>
      </c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2"/>
    </row>
    <row r="11" spans="1:30" s="6" customFormat="1" ht="27" customHeight="1">
      <c r="C11" s="7" t="s">
        <v>10</v>
      </c>
      <c r="D11" s="60" t="s">
        <v>73</v>
      </c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2"/>
    </row>
    <row r="12" spans="1:30" s="6" customFormat="1" ht="45.75" customHeight="1">
      <c r="C12" s="7" t="s">
        <v>23</v>
      </c>
      <c r="D12" s="60" t="s">
        <v>74</v>
      </c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2"/>
    </row>
    <row r="13" spans="1:30" ht="16.5" customHeight="1"/>
    <row r="14" spans="1:30" ht="25.5" customHeight="1">
      <c r="A14" s="50" t="s">
        <v>6</v>
      </c>
      <c r="B14" s="47" t="s">
        <v>29</v>
      </c>
      <c r="C14" s="50" t="s">
        <v>1</v>
      </c>
      <c r="D14" s="47" t="s">
        <v>4</v>
      </c>
      <c r="E14" s="47" t="s">
        <v>61</v>
      </c>
      <c r="F14" s="50" t="s">
        <v>62</v>
      </c>
      <c r="G14" s="50"/>
      <c r="H14" s="50"/>
      <c r="I14" s="50"/>
      <c r="J14" s="47" t="s">
        <v>63</v>
      </c>
      <c r="K14" s="47" t="s">
        <v>66</v>
      </c>
      <c r="L14" s="58" t="s">
        <v>64</v>
      </c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5" t="s">
        <v>67</v>
      </c>
      <c r="AB14" s="47" t="s">
        <v>36</v>
      </c>
      <c r="AC14" s="47" t="s">
        <v>35</v>
      </c>
      <c r="AD14" s="63" t="s">
        <v>58</v>
      </c>
    </row>
    <row r="15" spans="1:30" ht="28.5" customHeight="1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30</v>
      </c>
      <c r="J15" s="48"/>
      <c r="K15" s="48"/>
      <c r="L15" s="58" t="s">
        <v>59</v>
      </c>
      <c r="M15" s="59"/>
      <c r="N15" s="59"/>
      <c r="O15" s="59"/>
      <c r="P15" s="59"/>
      <c r="Q15" s="58" t="s">
        <v>65</v>
      </c>
      <c r="R15" s="59"/>
      <c r="S15" s="59"/>
      <c r="T15" s="59"/>
      <c r="U15" s="59"/>
      <c r="V15" s="50" t="s">
        <v>60</v>
      </c>
      <c r="W15" s="50"/>
      <c r="X15" s="50"/>
      <c r="Y15" s="50"/>
      <c r="Z15" s="50"/>
      <c r="AA15" s="56"/>
      <c r="AB15" s="48"/>
      <c r="AC15" s="48"/>
      <c r="AD15" s="64"/>
    </row>
    <row r="16" spans="1:30" ht="52.5" customHeight="1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7"/>
      <c r="AB16" s="49"/>
      <c r="AC16" s="49"/>
      <c r="AD16" s="65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/>
      <c r="G17" s="9"/>
      <c r="H17" s="9"/>
      <c r="I17" s="9"/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>
      <c r="A18" s="13">
        <v>1</v>
      </c>
      <c r="B18" s="14" t="s">
        <v>83</v>
      </c>
      <c r="C18" s="15" t="s">
        <v>149</v>
      </c>
      <c r="D18" s="20" t="s">
        <v>76</v>
      </c>
      <c r="E18" s="16">
        <v>13</v>
      </c>
      <c r="F18" s="41"/>
      <c r="G18" s="16"/>
      <c r="H18" s="17"/>
      <c r="I18" s="17"/>
      <c r="J18" s="20">
        <v>1</v>
      </c>
      <c r="K18" s="16" t="str">
        <f t="shared" ref="K18:K20" si="0">IF(SUM(F18)=0,"",F18*J18)</f>
        <v/>
      </c>
      <c r="L18" s="43">
        <v>121.24</v>
      </c>
      <c r="M18" s="43">
        <v>98.86</v>
      </c>
      <c r="N18" s="43">
        <v>100</v>
      </c>
      <c r="O18" s="43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106.7</v>
      </c>
      <c r="AC18" s="21">
        <f>AB18*E18</f>
        <v>1387.1000000000001</v>
      </c>
      <c r="AD18" s="40">
        <f>STDEV(K18:Z18)/AB18*100</f>
        <v>11.813405630408203</v>
      </c>
    </row>
    <row r="19" spans="1:30" ht="34.5" customHeight="1">
      <c r="A19" s="13">
        <v>2</v>
      </c>
      <c r="B19" s="14" t="s">
        <v>84</v>
      </c>
      <c r="C19" s="15" t="s">
        <v>150</v>
      </c>
      <c r="D19" s="20" t="s">
        <v>76</v>
      </c>
      <c r="E19" s="16">
        <v>22</v>
      </c>
      <c r="F19" s="44"/>
      <c r="G19" s="45"/>
      <c r="H19" s="17"/>
      <c r="I19" s="17"/>
      <c r="J19" s="20">
        <v>1</v>
      </c>
      <c r="K19" s="16" t="str">
        <f t="shared" si="0"/>
        <v/>
      </c>
      <c r="L19" s="43">
        <v>170.1</v>
      </c>
      <c r="M19" s="43">
        <v>134.63</v>
      </c>
      <c r="N19" s="43">
        <v>150</v>
      </c>
      <c r="O19" s="43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1">COUNTIF(K19:Z19,"&gt;0")</f>
        <v>3</v>
      </c>
      <c r="AB19" s="21">
        <f t="shared" ref="AB19:AB83" si="2">CEILING(SUM(K19:Z19)/COUNTIF(K19:Z19,"&gt;0"),0.01)</f>
        <v>151.58000000000001</v>
      </c>
      <c r="AC19" s="21">
        <f t="shared" ref="AC19:AC83" si="3">AB19*E19</f>
        <v>3334.76</v>
      </c>
      <c r="AD19" s="40">
        <f t="shared" ref="AD19:AD83" si="4">STDEV(K19:Z19)/AB19*100</f>
        <v>11.734717839425443</v>
      </c>
    </row>
    <row r="20" spans="1:30" ht="34.5" customHeight="1">
      <c r="A20" s="13">
        <v>3</v>
      </c>
      <c r="B20" s="14" t="s">
        <v>85</v>
      </c>
      <c r="C20" s="15" t="s">
        <v>151</v>
      </c>
      <c r="D20" s="20" t="s">
        <v>76</v>
      </c>
      <c r="E20" s="16">
        <v>21</v>
      </c>
      <c r="F20" s="44"/>
      <c r="G20" s="45"/>
      <c r="H20" s="17"/>
      <c r="I20" s="17"/>
      <c r="J20" s="20">
        <v>1</v>
      </c>
      <c r="K20" s="16" t="str">
        <f t="shared" si="0"/>
        <v/>
      </c>
      <c r="L20" s="43">
        <v>229.18</v>
      </c>
      <c r="M20" s="43">
        <v>186.87</v>
      </c>
      <c r="N20" s="43">
        <v>175</v>
      </c>
      <c r="O20" s="43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3</v>
      </c>
      <c r="AB20" s="21">
        <f t="shared" si="2"/>
        <v>197.02</v>
      </c>
      <c r="AC20" s="21">
        <f t="shared" si="3"/>
        <v>4137.42</v>
      </c>
      <c r="AD20" s="40">
        <f t="shared" si="4"/>
        <v>14.455152070648216</v>
      </c>
    </row>
    <row r="21" spans="1:30" ht="34.5" customHeight="1">
      <c r="A21" s="13">
        <v>4</v>
      </c>
      <c r="B21" s="14" t="s">
        <v>86</v>
      </c>
      <c r="C21" s="15" t="s">
        <v>152</v>
      </c>
      <c r="D21" s="20" t="s">
        <v>76</v>
      </c>
      <c r="E21" s="16">
        <v>24</v>
      </c>
      <c r="F21" s="44"/>
      <c r="G21" s="45"/>
      <c r="H21" s="17"/>
      <c r="I21" s="17"/>
      <c r="J21" s="20">
        <v>1</v>
      </c>
      <c r="K21" s="16" t="str">
        <f t="shared" ref="K21:K83" si="5">IF(SUM(F21)=0,"",F21*J21)</f>
        <v/>
      </c>
      <c r="L21" s="43">
        <v>288.39999999999998</v>
      </c>
      <c r="M21" s="43">
        <v>235.09</v>
      </c>
      <c r="N21" s="43">
        <v>297.5</v>
      </c>
      <c r="O21" s="43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:AA22" si="6">COUNTIF(K21:Z21,"&gt;0")</f>
        <v>3</v>
      </c>
      <c r="AB21" s="21">
        <f t="shared" si="2"/>
        <v>273.67</v>
      </c>
      <c r="AC21" s="21">
        <f t="shared" si="3"/>
        <v>6568.08</v>
      </c>
      <c r="AD21" s="40">
        <f t="shared" si="4"/>
        <v>12.319190764993978</v>
      </c>
    </row>
    <row r="22" spans="1:30" ht="34.5" customHeight="1">
      <c r="A22" s="13">
        <v>5</v>
      </c>
      <c r="B22" s="14" t="s">
        <v>87</v>
      </c>
      <c r="C22" s="15" t="s">
        <v>153</v>
      </c>
      <c r="D22" s="20" t="s">
        <v>76</v>
      </c>
      <c r="E22" s="16">
        <v>43</v>
      </c>
      <c r="F22" s="41"/>
      <c r="G22" s="16"/>
      <c r="H22" s="17"/>
      <c r="I22" s="17"/>
      <c r="J22" s="20">
        <v>1</v>
      </c>
      <c r="K22" s="16" t="str">
        <f t="shared" si="5"/>
        <v/>
      </c>
      <c r="L22" s="43">
        <v>385.7</v>
      </c>
      <c r="M22" s="43">
        <v>314.45999999999998</v>
      </c>
      <c r="N22" s="43">
        <v>340</v>
      </c>
      <c r="O22" s="43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6"/>
        <v>3</v>
      </c>
      <c r="AB22" s="21">
        <f t="shared" si="2"/>
        <v>346.72</v>
      </c>
      <c r="AC22" s="21">
        <f t="shared" si="3"/>
        <v>14908.960000000001</v>
      </c>
      <c r="AD22" s="40">
        <f t="shared" si="4"/>
        <v>10.40963522863801</v>
      </c>
    </row>
    <row r="23" spans="1:30" ht="34.5" customHeight="1" outlineLevel="1">
      <c r="A23" s="13">
        <v>6</v>
      </c>
      <c r="B23" s="14" t="s">
        <v>88</v>
      </c>
      <c r="C23" s="15" t="s">
        <v>154</v>
      </c>
      <c r="D23" s="20" t="s">
        <v>76</v>
      </c>
      <c r="E23" s="16">
        <v>48</v>
      </c>
      <c r="F23" s="44"/>
      <c r="G23" s="45"/>
      <c r="H23" s="17"/>
      <c r="I23" s="17"/>
      <c r="J23" s="20">
        <v>1</v>
      </c>
      <c r="K23" s="16" t="str">
        <f t="shared" si="5"/>
        <v/>
      </c>
      <c r="L23" s="43">
        <v>485.52</v>
      </c>
      <c r="M23" s="43">
        <v>382.78</v>
      </c>
      <c r="N23" s="43">
        <v>443.33</v>
      </c>
      <c r="O23" s="43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ref="AA23:AA83" si="7">COUNTIF(K23:Z23,"&gt;0")</f>
        <v>3</v>
      </c>
      <c r="AB23" s="21">
        <f t="shared" si="2"/>
        <v>437.21000000000004</v>
      </c>
      <c r="AC23" s="21">
        <f t="shared" si="3"/>
        <v>20986.080000000002</v>
      </c>
      <c r="AD23" s="40">
        <f t="shared" si="4"/>
        <v>11.811873609911435</v>
      </c>
    </row>
    <row r="24" spans="1:30" ht="34.5" customHeight="1" outlineLevel="1">
      <c r="A24" s="13">
        <v>7</v>
      </c>
      <c r="B24" s="14" t="s">
        <v>89</v>
      </c>
      <c r="C24" s="15" t="s">
        <v>155</v>
      </c>
      <c r="D24" s="20" t="s">
        <v>76</v>
      </c>
      <c r="E24" s="16">
        <v>15</v>
      </c>
      <c r="F24" s="41"/>
      <c r="G24" s="16"/>
      <c r="H24" s="17"/>
      <c r="I24" s="17"/>
      <c r="J24" s="20">
        <v>1</v>
      </c>
      <c r="K24" s="16" t="str">
        <f t="shared" si="5"/>
        <v/>
      </c>
      <c r="L24" s="43">
        <v>709.66</v>
      </c>
      <c r="M24" s="43">
        <v>578.69000000000005</v>
      </c>
      <c r="N24" s="43">
        <v>580</v>
      </c>
      <c r="O24" s="43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7"/>
        <v>3</v>
      </c>
      <c r="AB24" s="21">
        <f t="shared" si="2"/>
        <v>622.79</v>
      </c>
      <c r="AC24" s="21">
        <f t="shared" si="3"/>
        <v>9341.8499999999985</v>
      </c>
      <c r="AD24" s="40">
        <f t="shared" si="4"/>
        <v>12.081159205713991</v>
      </c>
    </row>
    <row r="25" spans="1:30" ht="34.5" customHeight="1" outlineLevel="1">
      <c r="A25" s="13">
        <v>8</v>
      </c>
      <c r="B25" s="14" t="s">
        <v>90</v>
      </c>
      <c r="C25" s="15" t="s">
        <v>156</v>
      </c>
      <c r="D25" s="20" t="s">
        <v>76</v>
      </c>
      <c r="E25" s="16">
        <v>13</v>
      </c>
      <c r="F25" s="41"/>
      <c r="G25" s="16"/>
      <c r="H25" s="17"/>
      <c r="I25" s="17"/>
      <c r="J25" s="20">
        <v>1</v>
      </c>
      <c r="K25" s="16" t="str">
        <f t="shared" si="5"/>
        <v/>
      </c>
      <c r="L25" s="43">
        <v>890.82</v>
      </c>
      <c r="M25" s="43">
        <v>726.37</v>
      </c>
      <c r="N25" s="43">
        <v>657.5</v>
      </c>
      <c r="O25" s="43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7"/>
        <v>3</v>
      </c>
      <c r="AB25" s="21">
        <f t="shared" si="2"/>
        <v>758.23</v>
      </c>
      <c r="AC25" s="21">
        <f t="shared" si="3"/>
        <v>9856.99</v>
      </c>
      <c r="AD25" s="40">
        <f t="shared" si="4"/>
        <v>15.810305763217725</v>
      </c>
    </row>
    <row r="26" spans="1:30" ht="34.5" customHeight="1" outlineLevel="1">
      <c r="A26" s="13">
        <v>9</v>
      </c>
      <c r="B26" s="14" t="s">
        <v>91</v>
      </c>
      <c r="C26" s="15" t="s">
        <v>157</v>
      </c>
      <c r="D26" s="20" t="s">
        <v>76</v>
      </c>
      <c r="E26" s="16">
        <v>10</v>
      </c>
      <c r="F26" s="44"/>
      <c r="G26" s="45"/>
      <c r="H26" s="17"/>
      <c r="I26" s="17"/>
      <c r="J26" s="20">
        <v>1</v>
      </c>
      <c r="K26" s="16" t="str">
        <f t="shared" si="5"/>
        <v/>
      </c>
      <c r="L26" s="43">
        <v>3190.88</v>
      </c>
      <c r="M26" s="43">
        <v>2602.08</v>
      </c>
      <c r="N26" s="43">
        <v>2000</v>
      </c>
      <c r="O26" s="43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7"/>
        <v>3</v>
      </c>
      <c r="AB26" s="21">
        <f t="shared" si="2"/>
        <v>2597.66</v>
      </c>
      <c r="AC26" s="21">
        <f t="shared" si="3"/>
        <v>25976.6</v>
      </c>
      <c r="AD26" s="40">
        <f t="shared" si="4"/>
        <v>22.922643485832669</v>
      </c>
    </row>
    <row r="27" spans="1:30" ht="34.5" customHeight="1" outlineLevel="1">
      <c r="A27" s="13">
        <v>10</v>
      </c>
      <c r="B27" s="14" t="s">
        <v>92</v>
      </c>
      <c r="C27" s="15" t="s">
        <v>158</v>
      </c>
      <c r="D27" s="20" t="s">
        <v>76</v>
      </c>
      <c r="E27" s="16">
        <v>3</v>
      </c>
      <c r="F27" s="44"/>
      <c r="G27" s="45"/>
      <c r="H27" s="17"/>
      <c r="I27" s="17"/>
      <c r="J27" s="20">
        <v>1</v>
      </c>
      <c r="K27" s="16" t="str">
        <f t="shared" ref="K27" si="8">IF(SUM(F27)=0,"",F27*J27)</f>
        <v/>
      </c>
      <c r="L27" s="43">
        <v>2100</v>
      </c>
      <c r="M27" s="43">
        <v>1370</v>
      </c>
      <c r="N27" s="43">
        <v>1600</v>
      </c>
      <c r="O27" s="43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ref="AA27" si="9">COUNTIF(K27:Z27,"&gt;0")</f>
        <v>3</v>
      </c>
      <c r="AB27" s="21">
        <f t="shared" ref="AB27" si="10">CEILING(SUM(K27:Z27)/COUNTIF(K27:Z27,"&gt;0"),0.01)</f>
        <v>1690</v>
      </c>
      <c r="AC27" s="21">
        <f t="shared" si="3"/>
        <v>5070</v>
      </c>
      <c r="AD27" s="40">
        <f t="shared" ref="AD27" si="11">STDEV(K27:Z27)/AB27*100</f>
        <v>22.084565214818372</v>
      </c>
    </row>
    <row r="28" spans="1:30" ht="34.5" customHeight="1" outlineLevel="1">
      <c r="A28" s="13">
        <f>A27+1</f>
        <v>11</v>
      </c>
      <c r="B28" s="14" t="s">
        <v>93</v>
      </c>
      <c r="C28" s="15" t="s">
        <v>159</v>
      </c>
      <c r="D28" s="20" t="s">
        <v>76</v>
      </c>
      <c r="E28" s="16">
        <v>3</v>
      </c>
      <c r="F28" s="44">
        <v>605.76</v>
      </c>
      <c r="G28" s="45">
        <v>84</v>
      </c>
      <c r="H28" s="17">
        <v>44239</v>
      </c>
      <c r="I28" s="17"/>
      <c r="J28" s="20">
        <v>1</v>
      </c>
      <c r="K28" s="16">
        <f t="shared" ref="K28:K82" si="12">IF(SUM(F28)=0,"",F28*J28)</f>
        <v>605.76</v>
      </c>
      <c r="L28" s="43">
        <v>1026.3399999999999</v>
      </c>
      <c r="M28" s="43">
        <v>836.89</v>
      </c>
      <c r="N28" s="43">
        <v>875</v>
      </c>
      <c r="O28" s="43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ref="AA28:AA82" si="13">COUNTIF(K28:Z28,"&gt;0")</f>
        <v>4</v>
      </c>
      <c r="AB28" s="21">
        <f t="shared" ref="AB28:AB82" si="14">CEILING(SUM(K28:Z28)/COUNTIF(K28:Z28,"&gt;0"),0.01)</f>
        <v>836</v>
      </c>
      <c r="AC28" s="21">
        <f t="shared" ref="AC28:AC82" si="15">AB28*E28</f>
        <v>2508</v>
      </c>
      <c r="AD28" s="40">
        <f t="shared" ref="AD28:AD82" si="16">STDEV(K28:Z28)/AB28*100</f>
        <v>20.805783919319566</v>
      </c>
    </row>
    <row r="29" spans="1:30" ht="34.5" customHeight="1" outlineLevel="1">
      <c r="A29" s="13">
        <f t="shared" ref="A29:A66" si="17">A28+1</f>
        <v>12</v>
      </c>
      <c r="B29" s="14" t="s">
        <v>94</v>
      </c>
      <c r="C29" s="15" t="s">
        <v>160</v>
      </c>
      <c r="D29" s="20" t="s">
        <v>76</v>
      </c>
      <c r="E29" s="16">
        <v>27</v>
      </c>
      <c r="F29" s="44"/>
      <c r="G29" s="45"/>
      <c r="H29" s="17"/>
      <c r="I29" s="17"/>
      <c r="J29" s="20">
        <v>1</v>
      </c>
      <c r="K29" s="16" t="str">
        <f t="shared" si="12"/>
        <v/>
      </c>
      <c r="L29" s="43">
        <v>3486.56</v>
      </c>
      <c r="M29" s="43">
        <v>2843.2</v>
      </c>
      <c r="N29" s="43">
        <v>1945</v>
      </c>
      <c r="O29" s="43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13"/>
        <v>3</v>
      </c>
      <c r="AB29" s="21">
        <f t="shared" si="14"/>
        <v>2758.26</v>
      </c>
      <c r="AC29" s="21">
        <f t="shared" si="15"/>
        <v>74473.02</v>
      </c>
      <c r="AD29" s="40">
        <f t="shared" si="16"/>
        <v>28.071419641381279</v>
      </c>
    </row>
    <row r="30" spans="1:30" ht="34.5" customHeight="1" outlineLevel="1">
      <c r="A30" s="13">
        <f t="shared" si="17"/>
        <v>13</v>
      </c>
      <c r="B30" s="14" t="s">
        <v>95</v>
      </c>
      <c r="C30" s="15" t="s">
        <v>161</v>
      </c>
      <c r="D30" s="20" t="s">
        <v>76</v>
      </c>
      <c r="E30" s="16">
        <v>2</v>
      </c>
      <c r="F30" s="44">
        <v>490.41</v>
      </c>
      <c r="G30" s="45">
        <v>84</v>
      </c>
      <c r="H30" s="17">
        <v>44239</v>
      </c>
      <c r="I30" s="17"/>
      <c r="J30" s="20">
        <v>1</v>
      </c>
      <c r="K30" s="16">
        <f t="shared" si="12"/>
        <v>490.41</v>
      </c>
      <c r="L30" s="43">
        <v>884.66</v>
      </c>
      <c r="M30" s="43">
        <v>721.35</v>
      </c>
      <c r="N30" s="43">
        <v>769.17</v>
      </c>
      <c r="O30" s="43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13"/>
        <v>4</v>
      </c>
      <c r="AB30" s="21">
        <f t="shared" si="14"/>
        <v>716.4</v>
      </c>
      <c r="AC30" s="21">
        <f t="shared" si="15"/>
        <v>1432.8</v>
      </c>
      <c r="AD30" s="40">
        <f t="shared" si="16"/>
        <v>23.104617820354207</v>
      </c>
    </row>
    <row r="31" spans="1:30" ht="34.5" customHeight="1" outlineLevel="1">
      <c r="A31" s="13">
        <f t="shared" si="17"/>
        <v>14</v>
      </c>
      <c r="B31" s="14" t="s">
        <v>96</v>
      </c>
      <c r="C31" s="15" t="s">
        <v>162</v>
      </c>
      <c r="D31" s="20" t="s">
        <v>76</v>
      </c>
      <c r="E31" s="16">
        <v>3</v>
      </c>
      <c r="F31" s="44"/>
      <c r="G31" s="45"/>
      <c r="H31" s="17"/>
      <c r="I31" s="17"/>
      <c r="J31" s="20">
        <v>1</v>
      </c>
      <c r="K31" s="16" t="str">
        <f t="shared" si="12"/>
        <v/>
      </c>
      <c r="L31" s="43">
        <v>85.12</v>
      </c>
      <c r="M31" s="43">
        <v>69.319999999999993</v>
      </c>
      <c r="N31" s="43">
        <v>72.5</v>
      </c>
      <c r="O31" s="43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13"/>
        <v>3</v>
      </c>
      <c r="AB31" s="21">
        <f t="shared" si="14"/>
        <v>75.650000000000006</v>
      </c>
      <c r="AC31" s="21">
        <f t="shared" si="15"/>
        <v>226.95000000000002</v>
      </c>
      <c r="AD31" s="40">
        <f t="shared" si="16"/>
        <v>11.046664403218845</v>
      </c>
    </row>
    <row r="32" spans="1:30" ht="34.5" customHeight="1" outlineLevel="1">
      <c r="A32" s="13">
        <f t="shared" si="17"/>
        <v>15</v>
      </c>
      <c r="B32" s="14" t="s">
        <v>97</v>
      </c>
      <c r="C32" s="15" t="s">
        <v>163</v>
      </c>
      <c r="D32" s="20" t="s">
        <v>76</v>
      </c>
      <c r="E32" s="16">
        <v>1</v>
      </c>
      <c r="F32" s="44">
        <v>41.2</v>
      </c>
      <c r="G32" s="45">
        <v>84</v>
      </c>
      <c r="H32" s="17">
        <v>44239</v>
      </c>
      <c r="I32" s="17"/>
      <c r="J32" s="20">
        <v>1</v>
      </c>
      <c r="K32" s="16">
        <f t="shared" si="12"/>
        <v>41.2</v>
      </c>
      <c r="L32" s="43">
        <v>80.78</v>
      </c>
      <c r="M32" s="43">
        <v>65.8</v>
      </c>
      <c r="N32" s="43">
        <v>70.83</v>
      </c>
      <c r="O32" s="43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13"/>
        <v>4</v>
      </c>
      <c r="AB32" s="21">
        <f t="shared" si="14"/>
        <v>64.66</v>
      </c>
      <c r="AC32" s="21">
        <f t="shared" si="15"/>
        <v>64.66</v>
      </c>
      <c r="AD32" s="40">
        <f t="shared" si="16"/>
        <v>26.026121984202238</v>
      </c>
    </row>
    <row r="33" spans="1:30" ht="34.5" customHeight="1" outlineLevel="1">
      <c r="A33" s="13">
        <f t="shared" si="17"/>
        <v>16</v>
      </c>
      <c r="B33" s="14" t="s">
        <v>98</v>
      </c>
      <c r="C33" s="15" t="s">
        <v>164</v>
      </c>
      <c r="D33" s="20" t="s">
        <v>76</v>
      </c>
      <c r="E33" s="16">
        <v>11</v>
      </c>
      <c r="F33" s="44"/>
      <c r="G33" s="45"/>
      <c r="H33" s="17"/>
      <c r="I33" s="17"/>
      <c r="J33" s="20">
        <v>1</v>
      </c>
      <c r="K33" s="16" t="str">
        <f t="shared" si="12"/>
        <v/>
      </c>
      <c r="L33" s="43">
        <v>112.14</v>
      </c>
      <c r="M33" s="43">
        <v>91.42</v>
      </c>
      <c r="N33" s="43">
        <v>99</v>
      </c>
      <c r="O33" s="43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13"/>
        <v>3</v>
      </c>
      <c r="AB33" s="21">
        <f t="shared" si="14"/>
        <v>100.86</v>
      </c>
      <c r="AC33" s="21">
        <f t="shared" si="15"/>
        <v>1109.46</v>
      </c>
      <c r="AD33" s="40">
        <f t="shared" si="16"/>
        <v>10.394203382393503</v>
      </c>
    </row>
    <row r="34" spans="1:30" ht="34.5" customHeight="1" outlineLevel="1">
      <c r="A34" s="13">
        <f t="shared" si="17"/>
        <v>17</v>
      </c>
      <c r="B34" s="14" t="s">
        <v>99</v>
      </c>
      <c r="C34" s="15" t="s">
        <v>165</v>
      </c>
      <c r="D34" s="20" t="s">
        <v>76</v>
      </c>
      <c r="E34" s="16">
        <v>6</v>
      </c>
      <c r="F34" s="44"/>
      <c r="G34" s="45"/>
      <c r="H34" s="17"/>
      <c r="I34" s="17"/>
      <c r="J34" s="20">
        <v>1</v>
      </c>
      <c r="K34" s="16" t="str">
        <f t="shared" si="12"/>
        <v/>
      </c>
      <c r="L34" s="43">
        <v>209.44</v>
      </c>
      <c r="M34" s="43">
        <v>170.8</v>
      </c>
      <c r="N34" s="43">
        <v>165</v>
      </c>
      <c r="O34" s="43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13"/>
        <v>3</v>
      </c>
      <c r="AB34" s="21">
        <f t="shared" si="14"/>
        <v>181.75</v>
      </c>
      <c r="AC34" s="21">
        <f t="shared" si="15"/>
        <v>1090.5</v>
      </c>
      <c r="AD34" s="40">
        <f t="shared" si="16"/>
        <v>13.291788450733225</v>
      </c>
    </row>
    <row r="35" spans="1:30" ht="34.5" customHeight="1" outlineLevel="1">
      <c r="A35" s="13">
        <f t="shared" si="17"/>
        <v>18</v>
      </c>
      <c r="B35" s="14" t="s">
        <v>100</v>
      </c>
      <c r="C35" s="15" t="s">
        <v>166</v>
      </c>
      <c r="D35" s="20" t="s">
        <v>76</v>
      </c>
      <c r="E35" s="16">
        <v>9</v>
      </c>
      <c r="F35" s="44"/>
      <c r="G35" s="45"/>
      <c r="H35" s="17"/>
      <c r="I35" s="17"/>
      <c r="J35" s="20">
        <v>1</v>
      </c>
      <c r="K35" s="16" t="str">
        <f t="shared" si="12"/>
        <v/>
      </c>
      <c r="L35" s="43">
        <v>263.76</v>
      </c>
      <c r="M35" s="43">
        <v>214.99</v>
      </c>
      <c r="N35" s="43">
        <v>245</v>
      </c>
      <c r="O35" s="43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13"/>
        <v>3</v>
      </c>
      <c r="AB35" s="21">
        <f t="shared" si="14"/>
        <v>241.25</v>
      </c>
      <c r="AC35" s="21">
        <f t="shared" si="15"/>
        <v>2171.25</v>
      </c>
      <c r="AD35" s="40">
        <f t="shared" si="16"/>
        <v>10.197018407732426</v>
      </c>
    </row>
    <row r="36" spans="1:30" ht="34.5" customHeight="1" outlineLevel="1">
      <c r="A36" s="13">
        <f t="shared" si="17"/>
        <v>19</v>
      </c>
      <c r="B36" s="14" t="s">
        <v>101</v>
      </c>
      <c r="C36" s="15" t="s">
        <v>167</v>
      </c>
      <c r="D36" s="20" t="s">
        <v>76</v>
      </c>
      <c r="E36" s="16">
        <v>5</v>
      </c>
      <c r="F36" s="44"/>
      <c r="G36" s="45"/>
      <c r="H36" s="17"/>
      <c r="I36" s="17"/>
      <c r="J36" s="20">
        <v>1</v>
      </c>
      <c r="K36" s="16" t="str">
        <f t="shared" si="12"/>
        <v/>
      </c>
      <c r="L36" s="43">
        <v>363.44</v>
      </c>
      <c r="M36" s="43">
        <v>296.37</v>
      </c>
      <c r="N36" s="43">
        <v>320</v>
      </c>
      <c r="O36" s="43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13"/>
        <v>3</v>
      </c>
      <c r="AB36" s="21">
        <f t="shared" si="14"/>
        <v>326.61</v>
      </c>
      <c r="AC36" s="21">
        <f t="shared" si="15"/>
        <v>1633.0500000000002</v>
      </c>
      <c r="AD36" s="40">
        <f t="shared" si="16"/>
        <v>10.415817337843478</v>
      </c>
    </row>
    <row r="37" spans="1:30" ht="34.5" customHeight="1" outlineLevel="1">
      <c r="A37" s="13">
        <f t="shared" si="17"/>
        <v>20</v>
      </c>
      <c r="B37" s="14" t="s">
        <v>102</v>
      </c>
      <c r="C37" s="15" t="s">
        <v>168</v>
      </c>
      <c r="D37" s="20" t="s">
        <v>76</v>
      </c>
      <c r="E37" s="16">
        <v>17</v>
      </c>
      <c r="F37" s="44"/>
      <c r="G37" s="45"/>
      <c r="H37" s="17"/>
      <c r="I37" s="17"/>
      <c r="J37" s="20">
        <v>1</v>
      </c>
      <c r="K37" s="16" t="str">
        <f t="shared" si="12"/>
        <v/>
      </c>
      <c r="L37" s="43">
        <v>1780.24</v>
      </c>
      <c r="M37" s="43">
        <v>1451.75</v>
      </c>
      <c r="N37" s="43">
        <v>1508.33</v>
      </c>
      <c r="O37" s="43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13"/>
        <v>3</v>
      </c>
      <c r="AB37" s="21">
        <f t="shared" si="14"/>
        <v>1580.1100000000001</v>
      </c>
      <c r="AC37" s="21">
        <f t="shared" si="15"/>
        <v>26861.870000000003</v>
      </c>
      <c r="AD37" s="40">
        <f t="shared" si="16"/>
        <v>11.114047254575626</v>
      </c>
    </row>
    <row r="38" spans="1:30" ht="34.5" customHeight="1" outlineLevel="1">
      <c r="A38" s="13">
        <f t="shared" si="17"/>
        <v>21</v>
      </c>
      <c r="B38" s="14" t="s">
        <v>103</v>
      </c>
      <c r="C38" s="15" t="s">
        <v>169</v>
      </c>
      <c r="D38" s="20" t="s">
        <v>76</v>
      </c>
      <c r="E38" s="16">
        <v>12</v>
      </c>
      <c r="F38" s="44"/>
      <c r="G38" s="45"/>
      <c r="H38" s="17"/>
      <c r="I38" s="17"/>
      <c r="J38" s="20">
        <v>1</v>
      </c>
      <c r="K38" s="16" t="str">
        <f t="shared" si="12"/>
        <v/>
      </c>
      <c r="L38" s="43">
        <v>288.39999999999998</v>
      </c>
      <c r="M38" s="43">
        <v>235.09</v>
      </c>
      <c r="N38" s="43">
        <v>232.92</v>
      </c>
      <c r="O38" s="43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13"/>
        <v>3</v>
      </c>
      <c r="AB38" s="21">
        <f t="shared" si="14"/>
        <v>252.14000000000001</v>
      </c>
      <c r="AC38" s="21">
        <f t="shared" si="15"/>
        <v>3025.6800000000003</v>
      </c>
      <c r="AD38" s="40">
        <f t="shared" si="16"/>
        <v>12.462800411965704</v>
      </c>
    </row>
    <row r="39" spans="1:30" ht="34.5" customHeight="1" outlineLevel="1">
      <c r="A39" s="13">
        <f t="shared" si="17"/>
        <v>22</v>
      </c>
      <c r="B39" s="14" t="s">
        <v>104</v>
      </c>
      <c r="C39" s="15" t="s">
        <v>170</v>
      </c>
      <c r="D39" s="20" t="s">
        <v>76</v>
      </c>
      <c r="E39" s="16">
        <v>5</v>
      </c>
      <c r="F39" s="44"/>
      <c r="G39" s="45"/>
      <c r="H39" s="17"/>
      <c r="I39" s="17"/>
      <c r="J39" s="20">
        <v>1</v>
      </c>
      <c r="K39" s="16" t="str">
        <f t="shared" si="12"/>
        <v/>
      </c>
      <c r="L39" s="43">
        <v>1174.18</v>
      </c>
      <c r="M39" s="43">
        <v>957.45</v>
      </c>
      <c r="N39" s="43">
        <v>865.83</v>
      </c>
      <c r="O39" s="43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13"/>
        <v>3</v>
      </c>
      <c r="AB39" s="21">
        <f t="shared" si="14"/>
        <v>999.16</v>
      </c>
      <c r="AC39" s="21">
        <f t="shared" si="15"/>
        <v>4995.8</v>
      </c>
      <c r="AD39" s="40">
        <f t="shared" si="16"/>
        <v>15.848181159135752</v>
      </c>
    </row>
    <row r="40" spans="1:30" ht="34.5" customHeight="1" outlineLevel="1">
      <c r="A40" s="13">
        <f t="shared" si="17"/>
        <v>23</v>
      </c>
      <c r="B40" s="14" t="s">
        <v>105</v>
      </c>
      <c r="C40" s="15" t="s">
        <v>171</v>
      </c>
      <c r="D40" s="20" t="s">
        <v>76</v>
      </c>
      <c r="E40" s="16">
        <v>2</v>
      </c>
      <c r="F40" s="44"/>
      <c r="G40" s="45"/>
      <c r="H40" s="17"/>
      <c r="I40" s="17"/>
      <c r="J40" s="20">
        <v>1</v>
      </c>
      <c r="K40" s="16" t="str">
        <f t="shared" si="12"/>
        <v/>
      </c>
      <c r="L40" s="43">
        <v>110.88</v>
      </c>
      <c r="M40" s="43">
        <v>90.42</v>
      </c>
      <c r="N40" s="43">
        <v>86.67</v>
      </c>
      <c r="O40" s="43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13"/>
        <v>3</v>
      </c>
      <c r="AB40" s="21">
        <f t="shared" si="14"/>
        <v>95.990000000000009</v>
      </c>
      <c r="AC40" s="21">
        <f t="shared" si="15"/>
        <v>191.98000000000002</v>
      </c>
      <c r="AD40" s="40">
        <f t="shared" si="16"/>
        <v>13.575082187890633</v>
      </c>
    </row>
    <row r="41" spans="1:30" ht="34.5" customHeight="1" outlineLevel="1">
      <c r="A41" s="13">
        <f t="shared" si="17"/>
        <v>24</v>
      </c>
      <c r="B41" s="14" t="s">
        <v>106</v>
      </c>
      <c r="C41" s="15" t="s">
        <v>172</v>
      </c>
      <c r="D41" s="20" t="s">
        <v>76</v>
      </c>
      <c r="E41" s="16">
        <v>6</v>
      </c>
      <c r="F41" s="44"/>
      <c r="G41" s="45"/>
      <c r="H41" s="17"/>
      <c r="I41" s="17"/>
      <c r="J41" s="20">
        <v>1</v>
      </c>
      <c r="K41" s="16" t="str">
        <f t="shared" si="12"/>
        <v/>
      </c>
      <c r="L41" s="43">
        <v>648.05999999999995</v>
      </c>
      <c r="M41" s="43">
        <v>528.45000000000005</v>
      </c>
      <c r="N41" s="43">
        <v>600</v>
      </c>
      <c r="O41" s="43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13"/>
        <v>3</v>
      </c>
      <c r="AB41" s="21">
        <f t="shared" si="14"/>
        <v>592.16999999999996</v>
      </c>
      <c r="AC41" s="21">
        <f t="shared" si="15"/>
        <v>3553.0199999999995</v>
      </c>
      <c r="AD41" s="40">
        <f t="shared" si="16"/>
        <v>10.164007351326671</v>
      </c>
    </row>
    <row r="42" spans="1:30" ht="34.5" customHeight="1" outlineLevel="1">
      <c r="A42" s="13">
        <f t="shared" si="17"/>
        <v>25</v>
      </c>
      <c r="B42" s="14" t="s">
        <v>107</v>
      </c>
      <c r="C42" s="15" t="s">
        <v>173</v>
      </c>
      <c r="D42" s="20" t="s">
        <v>76</v>
      </c>
      <c r="E42" s="16">
        <v>10</v>
      </c>
      <c r="F42" s="44"/>
      <c r="G42" s="45"/>
      <c r="H42" s="17"/>
      <c r="I42" s="17"/>
      <c r="J42" s="20">
        <v>1</v>
      </c>
      <c r="K42" s="16" t="str">
        <f t="shared" si="12"/>
        <v/>
      </c>
      <c r="L42" s="43">
        <v>11088</v>
      </c>
      <c r="M42" s="43">
        <v>5927.54</v>
      </c>
      <c r="N42" s="43">
        <v>6790.83</v>
      </c>
      <c r="O42" s="43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13"/>
        <v>3</v>
      </c>
      <c r="AB42" s="21">
        <f t="shared" si="14"/>
        <v>7935.46</v>
      </c>
      <c r="AC42" s="21">
        <f t="shared" si="15"/>
        <v>79354.600000000006</v>
      </c>
      <c r="AD42" s="40">
        <f t="shared" si="16"/>
        <v>34.83218105790386</v>
      </c>
    </row>
    <row r="43" spans="1:30" ht="34.5" customHeight="1" outlineLevel="1">
      <c r="A43" s="13">
        <f t="shared" si="17"/>
        <v>26</v>
      </c>
      <c r="B43" s="14" t="s">
        <v>108</v>
      </c>
      <c r="C43" s="15" t="s">
        <v>174</v>
      </c>
      <c r="D43" s="20" t="s">
        <v>76</v>
      </c>
      <c r="E43" s="16">
        <v>18</v>
      </c>
      <c r="F43" s="44"/>
      <c r="G43" s="45"/>
      <c r="H43" s="17"/>
      <c r="I43" s="17"/>
      <c r="J43" s="20">
        <v>1</v>
      </c>
      <c r="K43" s="16" t="str">
        <f t="shared" si="12"/>
        <v/>
      </c>
      <c r="L43" s="43">
        <v>447.3</v>
      </c>
      <c r="M43" s="43">
        <v>364.69</v>
      </c>
      <c r="N43" s="43">
        <v>290</v>
      </c>
      <c r="O43" s="43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13"/>
        <v>3</v>
      </c>
      <c r="AB43" s="21">
        <f t="shared" si="14"/>
        <v>367.33</v>
      </c>
      <c r="AC43" s="21">
        <f t="shared" si="15"/>
        <v>6611.94</v>
      </c>
      <c r="AD43" s="40">
        <f t="shared" si="16"/>
        <v>21.420309735647418</v>
      </c>
    </row>
    <row r="44" spans="1:30" ht="34.5" customHeight="1" outlineLevel="1">
      <c r="A44" s="13">
        <f t="shared" si="17"/>
        <v>27</v>
      </c>
      <c r="B44" s="14" t="s">
        <v>109</v>
      </c>
      <c r="C44" s="15" t="s">
        <v>175</v>
      </c>
      <c r="D44" s="20" t="s">
        <v>76</v>
      </c>
      <c r="E44" s="16">
        <v>4</v>
      </c>
      <c r="F44" s="44"/>
      <c r="G44" s="45"/>
      <c r="H44" s="17"/>
      <c r="I44" s="17"/>
      <c r="J44" s="20">
        <v>1</v>
      </c>
      <c r="K44" s="16" t="str">
        <f t="shared" si="12"/>
        <v/>
      </c>
      <c r="L44" s="43">
        <v>1657.04</v>
      </c>
      <c r="M44" s="43">
        <v>1351.27</v>
      </c>
      <c r="N44" s="43">
        <v>1291.67</v>
      </c>
      <c r="O44" s="43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13"/>
        <v>3</v>
      </c>
      <c r="AB44" s="21">
        <f t="shared" si="14"/>
        <v>1433.33</v>
      </c>
      <c r="AC44" s="21">
        <f t="shared" si="15"/>
        <v>5733.32</v>
      </c>
      <c r="AD44" s="40">
        <f t="shared" si="16"/>
        <v>13.675835299636155</v>
      </c>
    </row>
    <row r="45" spans="1:30" ht="34.5" customHeight="1" outlineLevel="1">
      <c r="A45" s="13">
        <f t="shared" si="17"/>
        <v>28</v>
      </c>
      <c r="B45" s="14" t="s">
        <v>110</v>
      </c>
      <c r="C45" s="15" t="s">
        <v>176</v>
      </c>
      <c r="D45" s="20" t="s">
        <v>76</v>
      </c>
      <c r="E45" s="16">
        <v>5</v>
      </c>
      <c r="F45" s="44">
        <v>25.74</v>
      </c>
      <c r="G45" s="45">
        <v>84</v>
      </c>
      <c r="H45" s="17">
        <v>44239</v>
      </c>
      <c r="I45" s="17"/>
      <c r="J45" s="20">
        <v>1</v>
      </c>
      <c r="K45" s="16">
        <f t="shared" si="12"/>
        <v>25.74</v>
      </c>
      <c r="L45" s="43">
        <v>38.92</v>
      </c>
      <c r="M45" s="43">
        <v>31.65</v>
      </c>
      <c r="N45" s="43">
        <v>34.17</v>
      </c>
      <c r="O45" s="43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13"/>
        <v>4</v>
      </c>
      <c r="AB45" s="21">
        <f t="shared" si="14"/>
        <v>32.619999999999997</v>
      </c>
      <c r="AC45" s="21">
        <f t="shared" si="15"/>
        <v>163.1</v>
      </c>
      <c r="AD45" s="40">
        <f t="shared" si="16"/>
        <v>16.825278852426006</v>
      </c>
    </row>
    <row r="46" spans="1:30" ht="34.5" customHeight="1" outlineLevel="1">
      <c r="A46" s="13">
        <f t="shared" si="17"/>
        <v>29</v>
      </c>
      <c r="B46" s="14" t="s">
        <v>111</v>
      </c>
      <c r="C46" s="15" t="s">
        <v>177</v>
      </c>
      <c r="D46" s="20" t="s">
        <v>76</v>
      </c>
      <c r="E46" s="16">
        <v>3</v>
      </c>
      <c r="F46" s="44"/>
      <c r="G46" s="45"/>
      <c r="H46" s="17"/>
      <c r="I46" s="17"/>
      <c r="J46" s="20">
        <v>1</v>
      </c>
      <c r="K46" s="16" t="str">
        <f t="shared" si="12"/>
        <v/>
      </c>
      <c r="L46" s="43">
        <v>47.32</v>
      </c>
      <c r="M46" s="43">
        <v>38.58</v>
      </c>
      <c r="N46" s="43">
        <v>42.5</v>
      </c>
      <c r="O46" s="43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13"/>
        <v>3</v>
      </c>
      <c r="AB46" s="21">
        <f t="shared" si="14"/>
        <v>42.800000000000004</v>
      </c>
      <c r="AC46" s="21">
        <f t="shared" si="15"/>
        <v>128.4</v>
      </c>
      <c r="AD46" s="40">
        <f t="shared" si="16"/>
        <v>10.228309111272631</v>
      </c>
    </row>
    <row r="47" spans="1:30" ht="34.5" customHeight="1" outlineLevel="1">
      <c r="A47" s="13">
        <f t="shared" si="17"/>
        <v>30</v>
      </c>
      <c r="B47" s="14" t="s">
        <v>112</v>
      </c>
      <c r="C47" s="15" t="s">
        <v>178</v>
      </c>
      <c r="D47" s="20" t="s">
        <v>76</v>
      </c>
      <c r="E47" s="16">
        <v>3</v>
      </c>
      <c r="F47" s="44">
        <v>36.25</v>
      </c>
      <c r="G47" s="45">
        <v>84</v>
      </c>
      <c r="H47" s="17">
        <v>44239</v>
      </c>
      <c r="I47" s="17"/>
      <c r="J47" s="20">
        <v>1</v>
      </c>
      <c r="K47" s="16">
        <f t="shared" si="12"/>
        <v>36.25</v>
      </c>
      <c r="L47" s="43">
        <v>64.12</v>
      </c>
      <c r="M47" s="43">
        <v>52.24</v>
      </c>
      <c r="N47" s="43">
        <v>50.83</v>
      </c>
      <c r="O47" s="43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13"/>
        <v>4</v>
      </c>
      <c r="AB47" s="21">
        <f t="shared" si="14"/>
        <v>50.86</v>
      </c>
      <c r="AC47" s="21">
        <f t="shared" si="15"/>
        <v>152.57999999999998</v>
      </c>
      <c r="AD47" s="40">
        <f t="shared" si="16"/>
        <v>22.451952435796766</v>
      </c>
    </row>
    <row r="48" spans="1:30" ht="34.5" customHeight="1" outlineLevel="1">
      <c r="A48" s="13">
        <f t="shared" si="17"/>
        <v>31</v>
      </c>
      <c r="B48" s="14" t="s">
        <v>113</v>
      </c>
      <c r="C48" s="15" t="s">
        <v>179</v>
      </c>
      <c r="D48" s="20" t="s">
        <v>76</v>
      </c>
      <c r="E48" s="16">
        <v>7</v>
      </c>
      <c r="F48" s="44"/>
      <c r="G48" s="45"/>
      <c r="H48" s="17"/>
      <c r="I48" s="17"/>
      <c r="J48" s="20">
        <v>1</v>
      </c>
      <c r="K48" s="16" t="str">
        <f t="shared" si="12"/>
        <v/>
      </c>
      <c r="L48" s="43">
        <v>179.9</v>
      </c>
      <c r="M48" s="43">
        <v>146.69</v>
      </c>
      <c r="N48" s="43">
        <v>175</v>
      </c>
      <c r="O48" s="43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13"/>
        <v>3</v>
      </c>
      <c r="AB48" s="21">
        <f t="shared" si="14"/>
        <v>167.20000000000002</v>
      </c>
      <c r="AC48" s="21">
        <f t="shared" si="15"/>
        <v>1170.4000000000001</v>
      </c>
      <c r="AD48" s="40">
        <f t="shared" si="16"/>
        <v>10.722185276810963</v>
      </c>
    </row>
    <row r="49" spans="1:30" ht="34.5" customHeight="1" outlineLevel="1">
      <c r="A49" s="13">
        <f t="shared" si="17"/>
        <v>32</v>
      </c>
      <c r="B49" s="14" t="s">
        <v>114</v>
      </c>
      <c r="C49" s="15" t="s">
        <v>180</v>
      </c>
      <c r="D49" s="20" t="s">
        <v>76</v>
      </c>
      <c r="E49" s="16">
        <v>9</v>
      </c>
      <c r="F49" s="44">
        <v>171.06</v>
      </c>
      <c r="G49" s="45">
        <v>84</v>
      </c>
      <c r="H49" s="17">
        <v>44239</v>
      </c>
      <c r="I49" s="17"/>
      <c r="J49" s="20">
        <v>1</v>
      </c>
      <c r="K49" s="16">
        <f t="shared" si="12"/>
        <v>171.06</v>
      </c>
      <c r="L49" s="43">
        <v>246.4</v>
      </c>
      <c r="M49" s="43">
        <v>200.94</v>
      </c>
      <c r="N49" s="43">
        <v>248.33</v>
      </c>
      <c r="O49" s="43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>
        <f t="shared" si="13"/>
        <v>4</v>
      </c>
      <c r="AB49" s="21">
        <f t="shared" si="14"/>
        <v>216.69</v>
      </c>
      <c r="AC49" s="21">
        <f t="shared" si="15"/>
        <v>1950.21</v>
      </c>
      <c r="AD49" s="40">
        <f t="shared" si="16"/>
        <v>17.295945563034561</v>
      </c>
    </row>
    <row r="50" spans="1:30" ht="34.5" customHeight="1" outlineLevel="1">
      <c r="A50" s="13">
        <f t="shared" si="17"/>
        <v>33</v>
      </c>
      <c r="B50" s="14" t="s">
        <v>115</v>
      </c>
      <c r="C50" s="15" t="s">
        <v>181</v>
      </c>
      <c r="D50" s="20" t="s">
        <v>76</v>
      </c>
      <c r="E50" s="16">
        <v>3</v>
      </c>
      <c r="F50" s="44"/>
      <c r="G50" s="45"/>
      <c r="H50" s="17"/>
      <c r="I50" s="17"/>
      <c r="J50" s="20">
        <v>1</v>
      </c>
      <c r="K50" s="16" t="str">
        <f t="shared" si="12"/>
        <v/>
      </c>
      <c r="L50" s="43">
        <v>586.46</v>
      </c>
      <c r="M50" s="43">
        <v>475.21</v>
      </c>
      <c r="N50" s="43">
        <v>480</v>
      </c>
      <c r="O50" s="43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>
        <f t="shared" si="13"/>
        <v>3</v>
      </c>
      <c r="AB50" s="21">
        <f t="shared" si="14"/>
        <v>513.89</v>
      </c>
      <c r="AC50" s="21">
        <f t="shared" si="15"/>
        <v>1541.67</v>
      </c>
      <c r="AD50" s="40">
        <f t="shared" si="16"/>
        <v>12.238627234525454</v>
      </c>
    </row>
    <row r="51" spans="1:30" ht="34.5" customHeight="1" outlineLevel="1">
      <c r="A51" s="13">
        <f t="shared" si="17"/>
        <v>34</v>
      </c>
      <c r="B51" s="14" t="s">
        <v>116</v>
      </c>
      <c r="C51" s="15" t="s">
        <v>182</v>
      </c>
      <c r="D51" s="20" t="s">
        <v>76</v>
      </c>
      <c r="E51" s="16">
        <v>3</v>
      </c>
      <c r="F51" s="44">
        <v>1012.22</v>
      </c>
      <c r="G51" s="45">
        <v>84</v>
      </c>
      <c r="H51" s="17">
        <v>44239</v>
      </c>
      <c r="I51" s="17"/>
      <c r="J51" s="20">
        <v>1</v>
      </c>
      <c r="K51" s="16">
        <f t="shared" si="12"/>
        <v>1012.22</v>
      </c>
      <c r="L51" s="43">
        <v>1819.72</v>
      </c>
      <c r="M51" s="43">
        <v>1483.89</v>
      </c>
      <c r="N51" s="43">
        <v>1600</v>
      </c>
      <c r="O51" s="43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>
        <f t="shared" si="13"/>
        <v>4</v>
      </c>
      <c r="AB51" s="21">
        <f t="shared" si="14"/>
        <v>1478.96</v>
      </c>
      <c r="AC51" s="21">
        <f t="shared" si="15"/>
        <v>4436.88</v>
      </c>
      <c r="AD51" s="40">
        <f t="shared" si="16"/>
        <v>23.049986412290448</v>
      </c>
    </row>
    <row r="52" spans="1:30" ht="34.5" customHeight="1" outlineLevel="1">
      <c r="A52" s="13">
        <f t="shared" si="17"/>
        <v>35</v>
      </c>
      <c r="B52" s="14" t="s">
        <v>117</v>
      </c>
      <c r="C52" s="15" t="s">
        <v>183</v>
      </c>
      <c r="D52" s="20" t="s">
        <v>76</v>
      </c>
      <c r="E52" s="16">
        <v>1</v>
      </c>
      <c r="F52" s="44">
        <v>83.17</v>
      </c>
      <c r="G52" s="45">
        <v>84</v>
      </c>
      <c r="H52" s="17">
        <v>44239</v>
      </c>
      <c r="I52" s="17"/>
      <c r="J52" s="20">
        <v>1</v>
      </c>
      <c r="K52" s="16">
        <f t="shared" si="12"/>
        <v>83.17</v>
      </c>
      <c r="L52" s="43">
        <v>151.62</v>
      </c>
      <c r="M52" s="43">
        <v>123.57</v>
      </c>
      <c r="N52" s="43">
        <v>120</v>
      </c>
      <c r="O52" s="43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9">
        <f t="shared" si="13"/>
        <v>4</v>
      </c>
      <c r="AB52" s="21">
        <f t="shared" si="14"/>
        <v>119.59</v>
      </c>
      <c r="AC52" s="21">
        <f t="shared" si="15"/>
        <v>119.59</v>
      </c>
      <c r="AD52" s="40">
        <f t="shared" si="16"/>
        <v>23.494546339248444</v>
      </c>
    </row>
    <row r="53" spans="1:30" ht="34.5" customHeight="1" outlineLevel="1">
      <c r="A53" s="13">
        <f t="shared" si="17"/>
        <v>36</v>
      </c>
      <c r="B53" s="14" t="s">
        <v>118</v>
      </c>
      <c r="C53" s="15" t="s">
        <v>184</v>
      </c>
      <c r="D53" s="20" t="s">
        <v>76</v>
      </c>
      <c r="E53" s="16">
        <v>4</v>
      </c>
      <c r="F53" s="44"/>
      <c r="G53" s="45"/>
      <c r="H53" s="17"/>
      <c r="I53" s="17"/>
      <c r="J53" s="20">
        <v>1</v>
      </c>
      <c r="K53" s="16" t="str">
        <f t="shared" si="12"/>
        <v/>
      </c>
      <c r="L53" s="43">
        <v>219.38</v>
      </c>
      <c r="M53" s="43">
        <v>178.83</v>
      </c>
      <c r="N53" s="43">
        <v>178.33</v>
      </c>
      <c r="O53" s="43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9">
        <f t="shared" si="13"/>
        <v>3</v>
      </c>
      <c r="AB53" s="21">
        <f t="shared" si="14"/>
        <v>192.18</v>
      </c>
      <c r="AC53" s="21">
        <f t="shared" si="15"/>
        <v>768.72</v>
      </c>
      <c r="AD53" s="40">
        <f t="shared" si="16"/>
        <v>12.257892380910706</v>
      </c>
    </row>
    <row r="54" spans="1:30" ht="34.5" customHeight="1" outlineLevel="1">
      <c r="A54" s="13">
        <f t="shared" si="17"/>
        <v>37</v>
      </c>
      <c r="B54" s="14" t="s">
        <v>119</v>
      </c>
      <c r="C54" s="15" t="s">
        <v>185</v>
      </c>
      <c r="D54" s="20" t="s">
        <v>76</v>
      </c>
      <c r="E54" s="16">
        <v>10</v>
      </c>
      <c r="F54" s="44"/>
      <c r="G54" s="45"/>
      <c r="H54" s="17"/>
      <c r="I54" s="17"/>
      <c r="J54" s="20">
        <v>1</v>
      </c>
      <c r="K54" s="16" t="str">
        <f t="shared" si="12"/>
        <v/>
      </c>
      <c r="L54" s="43">
        <v>510.16</v>
      </c>
      <c r="M54" s="43">
        <v>415.93</v>
      </c>
      <c r="N54" s="43">
        <v>362.5</v>
      </c>
      <c r="O54" s="43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9">
        <f t="shared" si="13"/>
        <v>3</v>
      </c>
      <c r="AB54" s="21">
        <f t="shared" si="14"/>
        <v>429.53000000000003</v>
      </c>
      <c r="AC54" s="21">
        <f t="shared" si="15"/>
        <v>4295.3</v>
      </c>
      <c r="AD54" s="40">
        <f t="shared" si="16"/>
        <v>17.405897908491568</v>
      </c>
    </row>
    <row r="55" spans="1:30" ht="34.5" customHeight="1" outlineLevel="1">
      <c r="A55" s="13">
        <f t="shared" si="17"/>
        <v>38</v>
      </c>
      <c r="B55" s="14" t="s">
        <v>120</v>
      </c>
      <c r="C55" s="15" t="s">
        <v>186</v>
      </c>
      <c r="D55" s="20" t="s">
        <v>76</v>
      </c>
      <c r="E55" s="16">
        <v>15</v>
      </c>
      <c r="F55" s="44"/>
      <c r="G55" s="45"/>
      <c r="H55" s="17"/>
      <c r="I55" s="17"/>
      <c r="J55" s="20">
        <v>1</v>
      </c>
      <c r="K55" s="16" t="str">
        <f t="shared" si="12"/>
        <v/>
      </c>
      <c r="L55" s="43">
        <v>666.54</v>
      </c>
      <c r="M55" s="43">
        <v>543.52</v>
      </c>
      <c r="N55" s="43">
        <v>560</v>
      </c>
      <c r="O55" s="43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9">
        <f t="shared" si="13"/>
        <v>3</v>
      </c>
      <c r="AB55" s="21">
        <f t="shared" si="14"/>
        <v>590.02</v>
      </c>
      <c r="AC55" s="21">
        <f t="shared" si="15"/>
        <v>8850.2999999999993</v>
      </c>
      <c r="AD55" s="40">
        <f t="shared" si="16"/>
        <v>11.318021826056148</v>
      </c>
    </row>
    <row r="56" spans="1:30" ht="34.5" customHeight="1" outlineLevel="1">
      <c r="A56" s="13">
        <f t="shared" si="17"/>
        <v>39</v>
      </c>
      <c r="B56" s="14" t="s">
        <v>121</v>
      </c>
      <c r="C56" s="15" t="s">
        <v>187</v>
      </c>
      <c r="D56" s="20" t="s">
        <v>76</v>
      </c>
      <c r="E56" s="16">
        <v>6</v>
      </c>
      <c r="F56" s="44">
        <v>237.75</v>
      </c>
      <c r="G56" s="45">
        <v>84</v>
      </c>
      <c r="H56" s="17">
        <v>44239</v>
      </c>
      <c r="I56" s="17"/>
      <c r="J56" s="20">
        <v>1</v>
      </c>
      <c r="K56" s="16">
        <f t="shared" si="12"/>
        <v>237.75</v>
      </c>
      <c r="L56" s="43">
        <v>443.52</v>
      </c>
      <c r="M56" s="43">
        <v>350.62</v>
      </c>
      <c r="N56" s="43">
        <v>443.33</v>
      </c>
      <c r="O56" s="43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9">
        <f t="shared" si="13"/>
        <v>4</v>
      </c>
      <c r="AB56" s="21">
        <f t="shared" si="14"/>
        <v>368.81</v>
      </c>
      <c r="AC56" s="21">
        <f t="shared" si="15"/>
        <v>2212.86</v>
      </c>
      <c r="AD56" s="40">
        <f t="shared" si="16"/>
        <v>26.493631668966866</v>
      </c>
    </row>
    <row r="57" spans="1:30" ht="34.5" customHeight="1" outlineLevel="1">
      <c r="A57" s="13">
        <f t="shared" si="17"/>
        <v>40</v>
      </c>
      <c r="B57" s="14" t="s">
        <v>122</v>
      </c>
      <c r="C57" s="15" t="s">
        <v>188</v>
      </c>
      <c r="D57" s="20" t="s">
        <v>76</v>
      </c>
      <c r="E57" s="16">
        <v>18</v>
      </c>
      <c r="F57" s="44"/>
      <c r="G57" s="45"/>
      <c r="H57" s="17"/>
      <c r="I57" s="17"/>
      <c r="J57" s="20">
        <v>1</v>
      </c>
      <c r="K57" s="16" t="str">
        <f t="shared" si="12"/>
        <v/>
      </c>
      <c r="L57" s="43">
        <v>938.84</v>
      </c>
      <c r="M57" s="43">
        <v>765.56</v>
      </c>
      <c r="N57" s="43">
        <v>720.83</v>
      </c>
      <c r="O57" s="43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9">
        <f t="shared" si="13"/>
        <v>3</v>
      </c>
      <c r="AB57" s="21">
        <f t="shared" si="14"/>
        <v>808.41</v>
      </c>
      <c r="AC57" s="21">
        <f t="shared" si="15"/>
        <v>14551.38</v>
      </c>
      <c r="AD57" s="40">
        <f t="shared" si="16"/>
        <v>14.243826900952538</v>
      </c>
    </row>
    <row r="58" spans="1:30" ht="34.5" customHeight="1" outlineLevel="1">
      <c r="A58" s="13">
        <f t="shared" si="17"/>
        <v>41</v>
      </c>
      <c r="B58" s="14" t="s">
        <v>123</v>
      </c>
      <c r="C58" s="15" t="s">
        <v>189</v>
      </c>
      <c r="D58" s="20" t="s">
        <v>76</v>
      </c>
      <c r="E58" s="16">
        <v>5</v>
      </c>
      <c r="F58" s="44"/>
      <c r="G58" s="45"/>
      <c r="H58" s="17"/>
      <c r="I58" s="17"/>
      <c r="J58" s="20">
        <v>1</v>
      </c>
      <c r="K58" s="16" t="str">
        <f t="shared" si="12"/>
        <v/>
      </c>
      <c r="L58" s="43">
        <v>2796.64</v>
      </c>
      <c r="M58" s="43">
        <v>2280.6</v>
      </c>
      <c r="N58" s="43">
        <v>2090</v>
      </c>
      <c r="O58" s="43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9">
        <f t="shared" si="13"/>
        <v>3</v>
      </c>
      <c r="AB58" s="21">
        <f t="shared" si="14"/>
        <v>2389.08</v>
      </c>
      <c r="AC58" s="21">
        <f t="shared" si="15"/>
        <v>11945.4</v>
      </c>
      <c r="AD58" s="40">
        <f t="shared" si="16"/>
        <v>15.302824147577484</v>
      </c>
    </row>
    <row r="59" spans="1:30" ht="34.5" customHeight="1" outlineLevel="1">
      <c r="A59" s="13">
        <f t="shared" si="17"/>
        <v>42</v>
      </c>
      <c r="B59" s="14" t="s">
        <v>124</v>
      </c>
      <c r="C59" s="15" t="s">
        <v>190</v>
      </c>
      <c r="D59" s="20" t="s">
        <v>76</v>
      </c>
      <c r="E59" s="16">
        <v>6</v>
      </c>
      <c r="F59" s="44"/>
      <c r="G59" s="45"/>
      <c r="H59" s="17"/>
      <c r="I59" s="17"/>
      <c r="J59" s="20">
        <v>1</v>
      </c>
      <c r="K59" s="16" t="str">
        <f t="shared" si="12"/>
        <v/>
      </c>
      <c r="L59" s="43">
        <v>3868.48</v>
      </c>
      <c r="M59" s="43">
        <v>3154.66</v>
      </c>
      <c r="N59" s="43">
        <v>3293.33</v>
      </c>
      <c r="O59" s="43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9">
        <f t="shared" si="13"/>
        <v>3</v>
      </c>
      <c r="AB59" s="21">
        <f t="shared" si="14"/>
        <v>3438.83</v>
      </c>
      <c r="AC59" s="21">
        <f t="shared" si="15"/>
        <v>20632.98</v>
      </c>
      <c r="AD59" s="40">
        <f t="shared" si="16"/>
        <v>11.006601755768482</v>
      </c>
    </row>
    <row r="60" spans="1:30" ht="34.5" customHeight="1" outlineLevel="1">
      <c r="A60" s="13">
        <f t="shared" si="17"/>
        <v>43</v>
      </c>
      <c r="B60" s="14" t="s">
        <v>125</v>
      </c>
      <c r="C60" s="15" t="s">
        <v>191</v>
      </c>
      <c r="D60" s="20" t="s">
        <v>76</v>
      </c>
      <c r="E60" s="16">
        <v>8</v>
      </c>
      <c r="F60" s="44"/>
      <c r="G60" s="45"/>
      <c r="H60" s="17"/>
      <c r="I60" s="17"/>
      <c r="J60" s="20">
        <v>1</v>
      </c>
      <c r="K60" s="16" t="str">
        <f t="shared" si="12"/>
        <v/>
      </c>
      <c r="L60" s="43">
        <v>135.52000000000001</v>
      </c>
      <c r="M60" s="43">
        <v>110.52</v>
      </c>
      <c r="N60" s="43">
        <v>126.67</v>
      </c>
      <c r="O60" s="43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9">
        <f t="shared" si="13"/>
        <v>3</v>
      </c>
      <c r="AB60" s="21">
        <f t="shared" si="14"/>
        <v>124.24000000000001</v>
      </c>
      <c r="AC60" s="21">
        <f t="shared" si="15"/>
        <v>993.92000000000007</v>
      </c>
      <c r="AD60" s="40">
        <f t="shared" si="16"/>
        <v>10.203146179009938</v>
      </c>
    </row>
    <row r="61" spans="1:30" ht="34.5" customHeight="1" outlineLevel="1">
      <c r="A61" s="13">
        <f t="shared" si="17"/>
        <v>44</v>
      </c>
      <c r="B61" s="14" t="s">
        <v>126</v>
      </c>
      <c r="C61" s="15" t="s">
        <v>192</v>
      </c>
      <c r="D61" s="20" t="s">
        <v>76</v>
      </c>
      <c r="E61" s="16">
        <v>2</v>
      </c>
      <c r="F61" s="44"/>
      <c r="G61" s="45"/>
      <c r="H61" s="17"/>
      <c r="I61" s="17"/>
      <c r="J61" s="20">
        <v>1</v>
      </c>
      <c r="K61" s="16" t="str">
        <f t="shared" si="12"/>
        <v/>
      </c>
      <c r="L61" s="43">
        <v>404.18</v>
      </c>
      <c r="M61" s="43">
        <v>329.53</v>
      </c>
      <c r="N61" s="43">
        <v>325</v>
      </c>
      <c r="O61" s="43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9">
        <f t="shared" si="13"/>
        <v>3</v>
      </c>
      <c r="AB61" s="21">
        <f t="shared" si="14"/>
        <v>352.91</v>
      </c>
      <c r="AC61" s="21">
        <f t="shared" si="15"/>
        <v>705.82</v>
      </c>
      <c r="AD61" s="40">
        <f t="shared" si="16"/>
        <v>12.599422591268599</v>
      </c>
    </row>
    <row r="62" spans="1:30" ht="34.5" customHeight="1" outlineLevel="1">
      <c r="A62" s="13">
        <f t="shared" si="17"/>
        <v>45</v>
      </c>
      <c r="B62" s="14" t="s">
        <v>127</v>
      </c>
      <c r="C62" s="15" t="s">
        <v>193</v>
      </c>
      <c r="D62" s="20" t="s">
        <v>76</v>
      </c>
      <c r="E62" s="16">
        <v>6</v>
      </c>
      <c r="F62" s="44"/>
      <c r="G62" s="45"/>
      <c r="H62" s="17"/>
      <c r="I62" s="17"/>
      <c r="J62" s="20">
        <v>1</v>
      </c>
      <c r="K62" s="16" t="str">
        <f t="shared" si="12"/>
        <v/>
      </c>
      <c r="L62" s="43">
        <v>809.48</v>
      </c>
      <c r="M62" s="43">
        <v>660.07</v>
      </c>
      <c r="N62" s="43">
        <v>700</v>
      </c>
      <c r="O62" s="43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9">
        <f t="shared" si="13"/>
        <v>3</v>
      </c>
      <c r="AB62" s="21">
        <f t="shared" si="14"/>
        <v>723.19</v>
      </c>
      <c r="AC62" s="21">
        <f t="shared" si="15"/>
        <v>4339.1400000000003</v>
      </c>
      <c r="AD62" s="40">
        <f t="shared" si="16"/>
        <v>10.696485394406308</v>
      </c>
    </row>
    <row r="63" spans="1:30" ht="34.5" customHeight="1" outlineLevel="1">
      <c r="A63" s="13">
        <f t="shared" si="17"/>
        <v>46</v>
      </c>
      <c r="B63" s="14" t="s">
        <v>128</v>
      </c>
      <c r="C63" s="15" t="s">
        <v>194</v>
      </c>
      <c r="D63" s="20" t="s">
        <v>76</v>
      </c>
      <c r="E63" s="16">
        <v>4</v>
      </c>
      <c r="F63" s="44">
        <v>1295.48</v>
      </c>
      <c r="G63" s="45">
        <v>84</v>
      </c>
      <c r="H63" s="17">
        <v>44239</v>
      </c>
      <c r="I63" s="17"/>
      <c r="J63" s="20">
        <v>1</v>
      </c>
      <c r="K63" s="16">
        <f t="shared" si="12"/>
        <v>1295.48</v>
      </c>
      <c r="L63" s="43">
        <v>2427.04</v>
      </c>
      <c r="M63" s="43">
        <v>1979.2</v>
      </c>
      <c r="N63" s="43">
        <v>1787.5</v>
      </c>
      <c r="O63" s="43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9">
        <f t="shared" si="13"/>
        <v>4</v>
      </c>
      <c r="AB63" s="21">
        <f t="shared" si="14"/>
        <v>1872.31</v>
      </c>
      <c r="AC63" s="21">
        <f t="shared" si="15"/>
        <v>7489.24</v>
      </c>
      <c r="AD63" s="40">
        <f t="shared" si="16"/>
        <v>25.033957237251826</v>
      </c>
    </row>
    <row r="64" spans="1:30" ht="34.5" customHeight="1" outlineLevel="1">
      <c r="A64" s="13">
        <f t="shared" si="17"/>
        <v>47</v>
      </c>
      <c r="B64" s="14" t="s">
        <v>129</v>
      </c>
      <c r="C64" s="15" t="s">
        <v>195</v>
      </c>
      <c r="D64" s="20" t="s">
        <v>76</v>
      </c>
      <c r="E64" s="16">
        <v>5</v>
      </c>
      <c r="F64" s="44"/>
      <c r="G64" s="45"/>
      <c r="H64" s="17"/>
      <c r="I64" s="17"/>
      <c r="J64" s="20">
        <v>1</v>
      </c>
      <c r="K64" s="16" t="str">
        <f t="shared" si="12"/>
        <v/>
      </c>
      <c r="L64" s="43">
        <v>6086.08</v>
      </c>
      <c r="M64" s="43">
        <v>4963.0600000000004</v>
      </c>
      <c r="N64" s="43">
        <v>4162.5</v>
      </c>
      <c r="O64" s="43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9">
        <f t="shared" si="13"/>
        <v>3</v>
      </c>
      <c r="AB64" s="21">
        <f t="shared" si="14"/>
        <v>5070.55</v>
      </c>
      <c r="AC64" s="21">
        <f t="shared" si="15"/>
        <v>25352.75</v>
      </c>
      <c r="AD64" s="40">
        <f t="shared" si="16"/>
        <v>19.056791498019539</v>
      </c>
    </row>
    <row r="65" spans="1:30" ht="34.5" customHeight="1" outlineLevel="1">
      <c r="A65" s="13">
        <f t="shared" si="17"/>
        <v>48</v>
      </c>
      <c r="B65" s="14" t="s">
        <v>130</v>
      </c>
      <c r="C65" s="15" t="s">
        <v>196</v>
      </c>
      <c r="D65" s="20" t="s">
        <v>76</v>
      </c>
      <c r="E65" s="16">
        <v>5</v>
      </c>
      <c r="F65" s="44"/>
      <c r="G65" s="45"/>
      <c r="H65" s="17"/>
      <c r="I65" s="17"/>
      <c r="J65" s="20">
        <v>1</v>
      </c>
      <c r="K65" s="16" t="str">
        <f t="shared" si="12"/>
        <v/>
      </c>
      <c r="L65" s="43">
        <v>7293.44</v>
      </c>
      <c r="M65" s="43">
        <v>5947.62</v>
      </c>
      <c r="N65" s="43">
        <v>5500.83</v>
      </c>
      <c r="O65" s="43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9">
        <f t="shared" si="13"/>
        <v>3</v>
      </c>
      <c r="AB65" s="21">
        <f t="shared" si="14"/>
        <v>6247.3</v>
      </c>
      <c r="AC65" s="21">
        <f t="shared" si="15"/>
        <v>31236.5</v>
      </c>
      <c r="AD65" s="40">
        <f t="shared" si="16"/>
        <v>14.93640936893674</v>
      </c>
    </row>
    <row r="66" spans="1:30" ht="34.5" customHeight="1" outlineLevel="1">
      <c r="A66" s="13">
        <f t="shared" si="17"/>
        <v>49</v>
      </c>
      <c r="B66" s="14" t="s">
        <v>131</v>
      </c>
      <c r="C66" s="15" t="s">
        <v>197</v>
      </c>
      <c r="D66" s="20" t="s">
        <v>76</v>
      </c>
      <c r="E66" s="16">
        <v>10</v>
      </c>
      <c r="F66" s="44"/>
      <c r="G66" s="45"/>
      <c r="H66" s="17"/>
      <c r="I66" s="17"/>
      <c r="J66" s="20">
        <v>1</v>
      </c>
      <c r="K66" s="16" t="str">
        <f t="shared" si="12"/>
        <v/>
      </c>
      <c r="L66" s="43">
        <v>719.6</v>
      </c>
      <c r="M66" s="43">
        <v>586.73</v>
      </c>
      <c r="N66" s="43">
        <v>575</v>
      </c>
      <c r="O66" s="43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9">
        <f t="shared" si="13"/>
        <v>3</v>
      </c>
      <c r="AB66" s="21">
        <f t="shared" si="14"/>
        <v>627.11</v>
      </c>
      <c r="AC66" s="21">
        <f t="shared" si="15"/>
        <v>6271.1</v>
      </c>
      <c r="AD66" s="40">
        <f t="shared" si="16"/>
        <v>12.806864277946826</v>
      </c>
    </row>
    <row r="67" spans="1:30" ht="34.5" customHeight="1" outlineLevel="1">
      <c r="A67" s="13">
        <f t="shared" ref="A67:A83" si="18">A66+1</f>
        <v>50</v>
      </c>
      <c r="B67" s="14" t="s">
        <v>132</v>
      </c>
      <c r="C67" s="15" t="s">
        <v>198</v>
      </c>
      <c r="D67" s="20" t="s">
        <v>76</v>
      </c>
      <c r="E67" s="16">
        <v>6</v>
      </c>
      <c r="F67" s="44"/>
      <c r="G67" s="45"/>
      <c r="H67" s="17"/>
      <c r="I67" s="17"/>
      <c r="J67" s="20">
        <v>1</v>
      </c>
      <c r="K67" s="16" t="str">
        <f t="shared" ref="K67:K81" si="19">IF(SUM(F67)=0,"",F67*J67)</f>
        <v/>
      </c>
      <c r="L67" s="43">
        <v>534.79999999999995</v>
      </c>
      <c r="M67" s="43">
        <v>436.03</v>
      </c>
      <c r="N67" s="43">
        <v>430</v>
      </c>
      <c r="O67" s="43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9">
        <f t="shared" ref="AA67:AA81" si="20">COUNTIF(K67:Z67,"&gt;0")</f>
        <v>3</v>
      </c>
      <c r="AB67" s="21">
        <f t="shared" ref="AB67:AB81" si="21">CEILING(SUM(K67:Z67)/COUNTIF(K67:Z67,"&gt;0"),0.01)</f>
        <v>466.95</v>
      </c>
      <c r="AC67" s="21">
        <f t="shared" ref="AC67:AC81" si="22">AB67*E67</f>
        <v>2801.7</v>
      </c>
      <c r="AD67" s="40">
        <f t="shared" ref="AD67:AD81" si="23">STDEV(K67:Z67)/AB67*100</f>
        <v>12.601539651640826</v>
      </c>
    </row>
    <row r="68" spans="1:30" ht="34.5" customHeight="1" outlineLevel="1">
      <c r="A68" s="13">
        <f t="shared" si="18"/>
        <v>51</v>
      </c>
      <c r="B68" s="14" t="s">
        <v>133</v>
      </c>
      <c r="C68" s="15" t="s">
        <v>199</v>
      </c>
      <c r="D68" s="20" t="s">
        <v>76</v>
      </c>
      <c r="E68" s="16">
        <v>6</v>
      </c>
      <c r="F68" s="44"/>
      <c r="G68" s="45"/>
      <c r="H68" s="17"/>
      <c r="I68" s="17"/>
      <c r="J68" s="20">
        <v>1</v>
      </c>
      <c r="K68" s="16" t="str">
        <f t="shared" si="19"/>
        <v/>
      </c>
      <c r="L68" s="43">
        <v>1071.8399999999999</v>
      </c>
      <c r="M68" s="43">
        <v>874.06</v>
      </c>
      <c r="N68" s="43">
        <v>894.17</v>
      </c>
      <c r="O68" s="43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9">
        <f t="shared" si="20"/>
        <v>3</v>
      </c>
      <c r="AB68" s="21">
        <f t="shared" si="21"/>
        <v>946.69</v>
      </c>
      <c r="AC68" s="21">
        <f t="shared" si="22"/>
        <v>5680.14</v>
      </c>
      <c r="AD68" s="40">
        <f t="shared" si="23"/>
        <v>11.497797078921925</v>
      </c>
    </row>
    <row r="69" spans="1:30" ht="34.5" customHeight="1" outlineLevel="1">
      <c r="A69" s="13">
        <f t="shared" si="18"/>
        <v>52</v>
      </c>
      <c r="B69" s="14" t="s">
        <v>134</v>
      </c>
      <c r="C69" s="15" t="s">
        <v>200</v>
      </c>
      <c r="D69" s="20" t="s">
        <v>76</v>
      </c>
      <c r="E69" s="16">
        <v>2</v>
      </c>
      <c r="F69" s="44"/>
      <c r="G69" s="45"/>
      <c r="H69" s="17"/>
      <c r="I69" s="17"/>
      <c r="J69" s="20">
        <v>1</v>
      </c>
      <c r="K69" s="16" t="str">
        <f t="shared" si="19"/>
        <v/>
      </c>
      <c r="L69" s="43">
        <v>26.88</v>
      </c>
      <c r="M69" s="43">
        <v>21.89</v>
      </c>
      <c r="N69" s="43">
        <v>23.33</v>
      </c>
      <c r="O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9">
        <f t="shared" si="20"/>
        <v>3</v>
      </c>
      <c r="AB69" s="21">
        <f t="shared" si="21"/>
        <v>24.04</v>
      </c>
      <c r="AC69" s="21">
        <f t="shared" si="22"/>
        <v>48.08</v>
      </c>
      <c r="AD69" s="40">
        <f t="shared" si="23"/>
        <v>10.683337721499713</v>
      </c>
    </row>
    <row r="70" spans="1:30" ht="34.5" customHeight="1" outlineLevel="1">
      <c r="A70" s="13">
        <f t="shared" si="18"/>
        <v>53</v>
      </c>
      <c r="B70" s="14" t="s">
        <v>135</v>
      </c>
      <c r="C70" s="15" t="s">
        <v>201</v>
      </c>
      <c r="D70" s="20" t="s">
        <v>76</v>
      </c>
      <c r="E70" s="16">
        <v>5</v>
      </c>
      <c r="F70" s="44"/>
      <c r="G70" s="45"/>
      <c r="H70" s="17"/>
      <c r="I70" s="17"/>
      <c r="J70" s="20">
        <v>1</v>
      </c>
      <c r="K70" s="16" t="str">
        <f t="shared" si="19"/>
        <v/>
      </c>
      <c r="L70" s="43">
        <v>208.32</v>
      </c>
      <c r="M70" s="43">
        <v>169.78</v>
      </c>
      <c r="N70" s="43">
        <v>180</v>
      </c>
      <c r="O70" s="43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9">
        <f t="shared" si="20"/>
        <v>3</v>
      </c>
      <c r="AB70" s="21">
        <f t="shared" si="21"/>
        <v>186.04</v>
      </c>
      <c r="AC70" s="21">
        <f t="shared" si="22"/>
        <v>930.19999999999993</v>
      </c>
      <c r="AD70" s="40">
        <f t="shared" si="23"/>
        <v>10.732000707625893</v>
      </c>
    </row>
    <row r="71" spans="1:30" ht="34.5" customHeight="1" outlineLevel="1">
      <c r="A71" s="13">
        <f t="shared" si="18"/>
        <v>54</v>
      </c>
      <c r="B71" s="14" t="s">
        <v>136</v>
      </c>
      <c r="C71" s="15" t="s">
        <v>202</v>
      </c>
      <c r="D71" s="20" t="s">
        <v>76</v>
      </c>
      <c r="E71" s="16">
        <v>2</v>
      </c>
      <c r="F71" s="44"/>
      <c r="G71" s="45"/>
      <c r="H71" s="17"/>
      <c r="I71" s="17"/>
      <c r="J71" s="20">
        <v>1</v>
      </c>
      <c r="K71" s="16" t="str">
        <f t="shared" si="19"/>
        <v/>
      </c>
      <c r="L71" s="43">
        <v>3314.08</v>
      </c>
      <c r="M71" s="43">
        <v>2702.56</v>
      </c>
      <c r="N71" s="43">
        <v>2362.5</v>
      </c>
      <c r="O71" s="43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9">
        <f t="shared" si="20"/>
        <v>3</v>
      </c>
      <c r="AB71" s="21">
        <f t="shared" si="21"/>
        <v>2793.05</v>
      </c>
      <c r="AC71" s="21">
        <f t="shared" si="22"/>
        <v>5586.1</v>
      </c>
      <c r="AD71" s="40">
        <f t="shared" si="23"/>
        <v>17.264286987470729</v>
      </c>
    </row>
    <row r="72" spans="1:30" ht="34.5" customHeight="1" outlineLevel="1">
      <c r="A72" s="13">
        <f t="shared" si="18"/>
        <v>55</v>
      </c>
      <c r="B72" s="14" t="s">
        <v>137</v>
      </c>
      <c r="C72" s="15" t="s">
        <v>203</v>
      </c>
      <c r="D72" s="20" t="s">
        <v>76</v>
      </c>
      <c r="E72" s="16">
        <v>6</v>
      </c>
      <c r="F72" s="44"/>
      <c r="G72" s="45"/>
      <c r="H72" s="17"/>
      <c r="I72" s="17"/>
      <c r="J72" s="20">
        <v>1</v>
      </c>
      <c r="K72" s="16" t="str">
        <f t="shared" si="19"/>
        <v/>
      </c>
      <c r="L72" s="43">
        <v>2353.12</v>
      </c>
      <c r="M72" s="43">
        <v>1918.92</v>
      </c>
      <c r="N72" s="43">
        <v>2002.5</v>
      </c>
      <c r="O72" s="43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9">
        <f t="shared" si="20"/>
        <v>3</v>
      </c>
      <c r="AB72" s="21">
        <f t="shared" si="21"/>
        <v>2091.52</v>
      </c>
      <c r="AC72" s="21">
        <f t="shared" si="22"/>
        <v>12549.119999999999</v>
      </c>
      <c r="AD72" s="40">
        <f t="shared" si="23"/>
        <v>11.014955187611712</v>
      </c>
    </row>
    <row r="73" spans="1:30" ht="34.5" customHeight="1" outlineLevel="1">
      <c r="A73" s="13">
        <f t="shared" si="18"/>
        <v>56</v>
      </c>
      <c r="B73" s="14" t="s">
        <v>138</v>
      </c>
      <c r="C73" s="15" t="s">
        <v>204</v>
      </c>
      <c r="D73" s="20" t="s">
        <v>76</v>
      </c>
      <c r="E73" s="16">
        <v>2</v>
      </c>
      <c r="F73" s="44"/>
      <c r="G73" s="45"/>
      <c r="H73" s="17"/>
      <c r="I73" s="17"/>
      <c r="J73" s="20">
        <v>1</v>
      </c>
      <c r="K73" s="16" t="str">
        <f t="shared" si="19"/>
        <v/>
      </c>
      <c r="L73" s="43">
        <v>1780.24</v>
      </c>
      <c r="M73" s="43">
        <v>1816.62</v>
      </c>
      <c r="N73" s="43">
        <v>1500</v>
      </c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9">
        <f t="shared" si="20"/>
        <v>3</v>
      </c>
      <c r="AB73" s="21">
        <f t="shared" si="21"/>
        <v>1698.96</v>
      </c>
      <c r="AC73" s="21">
        <f t="shared" si="22"/>
        <v>3397.92</v>
      </c>
      <c r="AD73" s="40">
        <f t="shared" si="23"/>
        <v>10.197777592172644</v>
      </c>
    </row>
    <row r="74" spans="1:30" ht="34.5" customHeight="1" outlineLevel="1">
      <c r="A74" s="13">
        <f t="shared" si="18"/>
        <v>57</v>
      </c>
      <c r="B74" s="14" t="s">
        <v>139</v>
      </c>
      <c r="C74" s="15" t="s">
        <v>205</v>
      </c>
      <c r="D74" s="20" t="s">
        <v>76</v>
      </c>
      <c r="E74" s="16">
        <v>4</v>
      </c>
      <c r="F74" s="44">
        <v>335.05</v>
      </c>
      <c r="G74" s="45">
        <v>84</v>
      </c>
      <c r="H74" s="17">
        <v>44239</v>
      </c>
      <c r="I74" s="17"/>
      <c r="J74" s="20">
        <v>1</v>
      </c>
      <c r="K74" s="16">
        <f t="shared" si="19"/>
        <v>335.05</v>
      </c>
      <c r="L74" s="43">
        <v>665.28</v>
      </c>
      <c r="M74" s="43">
        <v>487.27</v>
      </c>
      <c r="N74" s="43">
        <v>433.33</v>
      </c>
      <c r="O74" s="43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9">
        <f t="shared" si="20"/>
        <v>4</v>
      </c>
      <c r="AB74" s="21">
        <f t="shared" si="21"/>
        <v>480.24</v>
      </c>
      <c r="AC74" s="21">
        <f t="shared" si="22"/>
        <v>1920.96</v>
      </c>
      <c r="AD74" s="40">
        <f t="shared" si="23"/>
        <v>28.845548682227601</v>
      </c>
    </row>
    <row r="75" spans="1:30" ht="34.5" customHeight="1" outlineLevel="1">
      <c r="A75" s="13">
        <f t="shared" si="18"/>
        <v>58</v>
      </c>
      <c r="B75" s="14" t="s">
        <v>140</v>
      </c>
      <c r="C75" s="15" t="s">
        <v>206</v>
      </c>
      <c r="D75" s="20" t="s">
        <v>76</v>
      </c>
      <c r="E75" s="16">
        <v>24</v>
      </c>
      <c r="F75" s="44"/>
      <c r="G75" s="45"/>
      <c r="H75" s="17"/>
      <c r="I75" s="17"/>
      <c r="J75" s="20">
        <v>1</v>
      </c>
      <c r="K75" s="16" t="str">
        <f t="shared" si="19"/>
        <v/>
      </c>
      <c r="L75" s="43">
        <v>1411.9</v>
      </c>
      <c r="M75" s="43">
        <v>1151.3499999999999</v>
      </c>
      <c r="N75" s="43">
        <v>1072.5</v>
      </c>
      <c r="O75" s="43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9">
        <f t="shared" si="20"/>
        <v>3</v>
      </c>
      <c r="AB75" s="21">
        <f t="shared" si="21"/>
        <v>1211.92</v>
      </c>
      <c r="AC75" s="21">
        <f t="shared" si="22"/>
        <v>29086.080000000002</v>
      </c>
      <c r="AD75" s="40">
        <f t="shared" si="23"/>
        <v>14.656191250593531</v>
      </c>
    </row>
    <row r="76" spans="1:30" ht="34.5" customHeight="1" outlineLevel="1">
      <c r="A76" s="13">
        <f t="shared" si="18"/>
        <v>59</v>
      </c>
      <c r="B76" s="14" t="s">
        <v>141</v>
      </c>
      <c r="C76" s="15" t="s">
        <v>207</v>
      </c>
      <c r="D76" s="20" t="s">
        <v>76</v>
      </c>
      <c r="E76" s="16">
        <v>2</v>
      </c>
      <c r="F76" s="44">
        <v>3789.94</v>
      </c>
      <c r="G76" s="45">
        <v>84</v>
      </c>
      <c r="H76" s="17">
        <v>44239</v>
      </c>
      <c r="I76" s="17"/>
      <c r="J76" s="20">
        <v>1</v>
      </c>
      <c r="K76" s="16">
        <f t="shared" si="19"/>
        <v>3789.94</v>
      </c>
      <c r="L76" s="43">
        <v>6678</v>
      </c>
      <c r="M76" s="43">
        <v>5756.74</v>
      </c>
      <c r="N76" s="43">
        <v>4969.17</v>
      </c>
      <c r="O76" s="43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9">
        <f t="shared" si="20"/>
        <v>4</v>
      </c>
      <c r="AB76" s="21">
        <f t="shared" si="21"/>
        <v>5298.47</v>
      </c>
      <c r="AC76" s="21">
        <f t="shared" si="22"/>
        <v>10596.94</v>
      </c>
      <c r="AD76" s="40">
        <f t="shared" si="23"/>
        <v>23.107914410961261</v>
      </c>
    </row>
    <row r="77" spans="1:30" ht="34.5" customHeight="1" outlineLevel="1">
      <c r="A77" s="13">
        <f t="shared" si="18"/>
        <v>60</v>
      </c>
      <c r="B77" s="14" t="s">
        <v>142</v>
      </c>
      <c r="C77" s="15" t="s">
        <v>208</v>
      </c>
      <c r="D77" s="20" t="s">
        <v>76</v>
      </c>
      <c r="E77" s="16">
        <v>8</v>
      </c>
      <c r="F77" s="44"/>
      <c r="G77" s="45"/>
      <c r="H77" s="17"/>
      <c r="I77" s="17"/>
      <c r="J77" s="20">
        <v>1</v>
      </c>
      <c r="K77" s="16" t="str">
        <f t="shared" si="19"/>
        <v/>
      </c>
      <c r="L77" s="43">
        <v>241.5</v>
      </c>
      <c r="M77" s="43">
        <v>196.91</v>
      </c>
      <c r="N77" s="43">
        <v>215</v>
      </c>
      <c r="O77" s="43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9">
        <f t="shared" si="20"/>
        <v>3</v>
      </c>
      <c r="AB77" s="21">
        <f t="shared" si="21"/>
        <v>217.81</v>
      </c>
      <c r="AC77" s="21">
        <f t="shared" si="22"/>
        <v>1742.48</v>
      </c>
      <c r="AD77" s="40">
        <f t="shared" si="23"/>
        <v>10.296493621176539</v>
      </c>
    </row>
    <row r="78" spans="1:30" ht="34.5" customHeight="1" outlineLevel="1">
      <c r="A78" s="13">
        <f t="shared" si="18"/>
        <v>61</v>
      </c>
      <c r="B78" s="14" t="s">
        <v>143</v>
      </c>
      <c r="C78" s="15" t="s">
        <v>209</v>
      </c>
      <c r="D78" s="20" t="s">
        <v>76</v>
      </c>
      <c r="E78" s="16">
        <v>4</v>
      </c>
      <c r="F78" s="44"/>
      <c r="G78" s="45"/>
      <c r="H78" s="17"/>
      <c r="I78" s="17"/>
      <c r="J78" s="20">
        <v>1</v>
      </c>
      <c r="K78" s="16" t="str">
        <f t="shared" si="19"/>
        <v/>
      </c>
      <c r="L78" s="43">
        <v>1268.96</v>
      </c>
      <c r="M78" s="43">
        <v>1034.8</v>
      </c>
      <c r="N78" s="43">
        <v>952.5</v>
      </c>
      <c r="O78" s="43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9">
        <f t="shared" si="20"/>
        <v>3</v>
      </c>
      <c r="AB78" s="21">
        <f t="shared" si="21"/>
        <v>1085.42</v>
      </c>
      <c r="AC78" s="21">
        <f t="shared" si="22"/>
        <v>4341.68</v>
      </c>
      <c r="AD78" s="40">
        <f t="shared" si="23"/>
        <v>15.126909654365015</v>
      </c>
    </row>
    <row r="79" spans="1:30" ht="34.5" customHeight="1" outlineLevel="1">
      <c r="A79" s="13">
        <f t="shared" si="18"/>
        <v>62</v>
      </c>
      <c r="B79" s="14" t="s">
        <v>144</v>
      </c>
      <c r="C79" s="15" t="s">
        <v>210</v>
      </c>
      <c r="D79" s="20" t="s">
        <v>76</v>
      </c>
      <c r="E79" s="16">
        <v>6</v>
      </c>
      <c r="F79" s="44"/>
      <c r="G79" s="45"/>
      <c r="H79" s="17"/>
      <c r="I79" s="17"/>
      <c r="J79" s="20">
        <v>1</v>
      </c>
      <c r="K79" s="16" t="str">
        <f t="shared" si="19"/>
        <v/>
      </c>
      <c r="L79" s="43">
        <v>1304.8</v>
      </c>
      <c r="M79" s="43">
        <v>743.91</v>
      </c>
      <c r="N79" s="43">
        <v>950</v>
      </c>
      <c r="O79" s="43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9">
        <f t="shared" si="20"/>
        <v>3</v>
      </c>
      <c r="AB79" s="21">
        <f t="shared" si="21"/>
        <v>999.57</v>
      </c>
      <c r="AC79" s="21">
        <f t="shared" si="22"/>
        <v>5997.42</v>
      </c>
      <c r="AD79" s="40">
        <f t="shared" si="23"/>
        <v>28.383367443142792</v>
      </c>
    </row>
    <row r="80" spans="1:30" ht="34.5" customHeight="1" outlineLevel="1">
      <c r="A80" s="13">
        <f t="shared" si="18"/>
        <v>63</v>
      </c>
      <c r="B80" s="14" t="s">
        <v>145</v>
      </c>
      <c r="C80" s="15" t="s">
        <v>211</v>
      </c>
      <c r="D80" s="20" t="s">
        <v>76</v>
      </c>
      <c r="E80" s="16">
        <v>2</v>
      </c>
      <c r="F80" s="44">
        <v>626.95000000000005</v>
      </c>
      <c r="G80" s="45">
        <v>84</v>
      </c>
      <c r="H80" s="17">
        <v>44239</v>
      </c>
      <c r="I80" s="17"/>
      <c r="J80" s="20">
        <v>1</v>
      </c>
      <c r="K80" s="16">
        <f t="shared" si="19"/>
        <v>626.95000000000005</v>
      </c>
      <c r="L80" s="43">
        <v>882</v>
      </c>
      <c r="M80" s="43">
        <v>730.39</v>
      </c>
      <c r="N80" s="43">
        <v>800</v>
      </c>
      <c r="O80" s="43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9">
        <f t="shared" si="20"/>
        <v>4</v>
      </c>
      <c r="AB80" s="21">
        <f t="shared" si="21"/>
        <v>759.84</v>
      </c>
      <c r="AC80" s="21">
        <f t="shared" si="22"/>
        <v>1519.68</v>
      </c>
      <c r="AD80" s="40">
        <f t="shared" si="23"/>
        <v>14.227920176197886</v>
      </c>
    </row>
    <row r="81" spans="1:30" ht="34.5" customHeight="1" outlineLevel="1">
      <c r="A81" s="13">
        <f t="shared" si="18"/>
        <v>64</v>
      </c>
      <c r="B81" s="14" t="s">
        <v>146</v>
      </c>
      <c r="C81" s="15" t="s">
        <v>212</v>
      </c>
      <c r="D81" s="20" t="s">
        <v>76</v>
      </c>
      <c r="E81" s="16">
        <v>6</v>
      </c>
      <c r="F81" s="44"/>
      <c r="G81" s="45"/>
      <c r="H81" s="17"/>
      <c r="I81" s="17"/>
      <c r="J81" s="20">
        <v>1</v>
      </c>
      <c r="K81" s="16" t="str">
        <f t="shared" si="19"/>
        <v/>
      </c>
      <c r="L81" s="43">
        <v>5180</v>
      </c>
      <c r="M81" s="43">
        <v>2877</v>
      </c>
      <c r="N81" s="43">
        <v>3150</v>
      </c>
      <c r="O81" s="43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9">
        <f t="shared" si="20"/>
        <v>3</v>
      </c>
      <c r="AB81" s="21">
        <f t="shared" si="21"/>
        <v>3735.67</v>
      </c>
      <c r="AC81" s="21">
        <f t="shared" si="22"/>
        <v>22414.02</v>
      </c>
      <c r="AD81" s="40">
        <f t="shared" si="23"/>
        <v>33.68218481603023</v>
      </c>
    </row>
    <row r="82" spans="1:30" ht="34.5" customHeight="1" outlineLevel="1">
      <c r="A82" s="13">
        <f t="shared" si="18"/>
        <v>65</v>
      </c>
      <c r="B82" s="14" t="s">
        <v>147</v>
      </c>
      <c r="C82" s="15" t="s">
        <v>213</v>
      </c>
      <c r="D82" s="20" t="s">
        <v>76</v>
      </c>
      <c r="E82" s="16">
        <v>2</v>
      </c>
      <c r="F82" s="44"/>
      <c r="G82" s="45"/>
      <c r="H82" s="17"/>
      <c r="I82" s="17"/>
      <c r="J82" s="20">
        <v>1</v>
      </c>
      <c r="K82" s="16" t="str">
        <f t="shared" si="12"/>
        <v/>
      </c>
      <c r="L82" s="43">
        <v>770</v>
      </c>
      <c r="M82" s="43">
        <v>307.43</v>
      </c>
      <c r="N82" s="43">
        <v>383.33</v>
      </c>
      <c r="O82" s="43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9">
        <f t="shared" si="13"/>
        <v>3</v>
      </c>
      <c r="AB82" s="21">
        <f t="shared" si="14"/>
        <v>486.92</v>
      </c>
      <c r="AC82" s="21">
        <f t="shared" si="15"/>
        <v>973.84</v>
      </c>
      <c r="AD82" s="40">
        <f t="shared" si="16"/>
        <v>50.947674951667501</v>
      </c>
    </row>
    <row r="83" spans="1:30" ht="34.5" customHeight="1" outlineLevel="1">
      <c r="A83" s="13">
        <f t="shared" si="18"/>
        <v>66</v>
      </c>
      <c r="B83" s="14" t="s">
        <v>148</v>
      </c>
      <c r="C83" s="15" t="s">
        <v>214</v>
      </c>
      <c r="D83" s="20" t="s">
        <v>76</v>
      </c>
      <c r="E83" s="16">
        <v>4</v>
      </c>
      <c r="F83" s="42"/>
      <c r="G83" s="16"/>
      <c r="H83" s="17"/>
      <c r="I83" s="17"/>
      <c r="J83" s="20">
        <v>1</v>
      </c>
      <c r="K83" s="16" t="str">
        <f t="shared" si="5"/>
        <v/>
      </c>
      <c r="L83" s="43">
        <v>2317</v>
      </c>
      <c r="M83" s="43">
        <v>1027.5</v>
      </c>
      <c r="N83" s="43">
        <v>1012.5</v>
      </c>
      <c r="O83" s="43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9">
        <f t="shared" si="7"/>
        <v>3</v>
      </c>
      <c r="AB83" s="21">
        <f t="shared" si="2"/>
        <v>1452.34</v>
      </c>
      <c r="AC83" s="21">
        <f t="shared" si="3"/>
        <v>5809.36</v>
      </c>
      <c r="AD83" s="40">
        <f t="shared" si="4"/>
        <v>51.562365363796495</v>
      </c>
    </row>
    <row r="84" spans="1:30" ht="24" customHeight="1">
      <c r="A84" s="35"/>
      <c r="B84" s="36"/>
      <c r="C84" s="67" t="s">
        <v>5</v>
      </c>
      <c r="D84" s="68"/>
      <c r="E84" s="68"/>
      <c r="F84" s="68"/>
      <c r="G84" s="68"/>
      <c r="H84" s="68"/>
      <c r="I84" s="68"/>
      <c r="J84" s="68"/>
      <c r="K84" s="68"/>
      <c r="L84" s="68"/>
      <c r="M84" s="68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8"/>
      <c r="AC84" s="38">
        <f>SUM(AC18:AC83)</f>
        <v>581309.70000000007</v>
      </c>
      <c r="AD84" s="39"/>
    </row>
    <row r="85" spans="1:30" ht="13.5" customHeight="1"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3"/>
    </row>
    <row r="86" spans="1:30" s="24" customFormat="1" ht="13.5" customHeight="1">
      <c r="C86" s="24" t="s">
        <v>8</v>
      </c>
    </row>
    <row r="87" spans="1:30" s="24" customFormat="1" ht="15" customHeight="1">
      <c r="C87" s="25" t="s">
        <v>31</v>
      </c>
    </row>
    <row r="88" spans="1:30" s="24" customFormat="1" ht="15" customHeight="1">
      <c r="C88" s="25" t="s">
        <v>32</v>
      </c>
    </row>
    <row r="89" spans="1:30" s="24" customFormat="1" ht="15" customHeight="1">
      <c r="C89" s="25" t="s">
        <v>33</v>
      </c>
    </row>
    <row r="90" spans="1:30" ht="13.5" customHeight="1">
      <c r="L90" s="26"/>
    </row>
    <row r="91" spans="1:30" s="3" customFormat="1" ht="13.5" customHeight="1">
      <c r="C91" s="27" t="s">
        <v>0</v>
      </c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30" s="3" customFormat="1" ht="13.5" customHeight="1"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30" s="3" customFormat="1" ht="13.5" customHeight="1">
      <c r="C93" s="46">
        <v>44412</v>
      </c>
      <c r="D93" s="28"/>
      <c r="E93" s="28"/>
      <c r="F93" s="51" t="s">
        <v>77</v>
      </c>
      <c r="G93" s="51"/>
      <c r="H93" s="51"/>
      <c r="I93" s="51"/>
      <c r="J93" s="51"/>
      <c r="K93" s="29"/>
      <c r="L93" s="51"/>
      <c r="M93" s="51"/>
      <c r="N93" s="51"/>
      <c r="O93" s="32"/>
      <c r="P93" s="32"/>
      <c r="Q93" s="1"/>
      <c r="R93" s="1"/>
      <c r="S93" s="1"/>
      <c r="T93" s="1"/>
      <c r="U93" s="1"/>
      <c r="V93" s="54" t="s">
        <v>78</v>
      </c>
      <c r="W93" s="51"/>
      <c r="X93" s="51"/>
      <c r="Y93" s="51"/>
      <c r="Z93" s="51"/>
      <c r="AA93" s="51"/>
      <c r="AB93" s="51"/>
      <c r="AC93" s="30"/>
    </row>
    <row r="94" spans="1:30" s="3" customFormat="1" ht="13.5" customHeight="1">
      <c r="C94" s="31" t="s">
        <v>2</v>
      </c>
      <c r="D94" s="28"/>
      <c r="E94" s="28"/>
      <c r="F94" s="53" t="s">
        <v>27</v>
      </c>
      <c r="G94" s="53"/>
      <c r="H94" s="53"/>
      <c r="I94" s="53"/>
      <c r="J94" s="53"/>
      <c r="K94" s="1"/>
      <c r="L94" s="52" t="s">
        <v>7</v>
      </c>
      <c r="M94" s="52"/>
      <c r="N94" s="52"/>
      <c r="O94" s="32"/>
      <c r="P94" s="32"/>
      <c r="Q94" s="1"/>
      <c r="R94" s="1"/>
      <c r="S94" s="1"/>
      <c r="T94" s="1"/>
      <c r="U94" s="1"/>
      <c r="V94" s="53"/>
      <c r="W94" s="53"/>
      <c r="X94" s="53"/>
      <c r="Y94" s="53"/>
      <c r="Z94" s="53"/>
      <c r="AA94" s="53"/>
      <c r="AB94" s="53"/>
    </row>
    <row r="95" spans="1:30" ht="13.5" customHeight="1">
      <c r="C95" s="33"/>
    </row>
    <row r="96" spans="1:30" ht="13.5" customHeight="1">
      <c r="C96" s="27" t="s">
        <v>28</v>
      </c>
    </row>
    <row r="97" spans="3:30" ht="13.5" customHeight="1"/>
    <row r="98" spans="3:30">
      <c r="C98" s="46">
        <v>44412</v>
      </c>
      <c r="D98" s="28"/>
      <c r="E98" s="28"/>
      <c r="F98" s="51" t="s">
        <v>79</v>
      </c>
      <c r="G98" s="51"/>
      <c r="H98" s="51"/>
      <c r="I98" s="51"/>
      <c r="J98" s="51"/>
      <c r="K98" s="29"/>
      <c r="L98" s="51"/>
      <c r="M98" s="51"/>
      <c r="N98" s="51"/>
      <c r="O98" s="32"/>
      <c r="P98" s="32"/>
      <c r="V98" s="54" t="s">
        <v>80</v>
      </c>
      <c r="W98" s="51"/>
      <c r="X98" s="51"/>
      <c r="Y98" s="51"/>
      <c r="Z98" s="51"/>
      <c r="AA98" s="51"/>
      <c r="AB98" s="51"/>
    </row>
    <row r="99" spans="3:30">
      <c r="C99" s="31" t="s">
        <v>2</v>
      </c>
      <c r="D99" s="28"/>
      <c r="E99" s="28"/>
      <c r="F99" s="53" t="s">
        <v>27</v>
      </c>
      <c r="G99" s="53"/>
      <c r="H99" s="53"/>
      <c r="I99" s="53"/>
      <c r="J99" s="53"/>
      <c r="L99" s="52" t="s">
        <v>7</v>
      </c>
      <c r="M99" s="52"/>
      <c r="N99" s="52"/>
      <c r="O99" s="32"/>
      <c r="P99" s="32"/>
      <c r="V99" s="53"/>
      <c r="W99" s="53"/>
      <c r="X99" s="53"/>
      <c r="Y99" s="53"/>
      <c r="Z99" s="53"/>
      <c r="AA99" s="53"/>
      <c r="AB99" s="53"/>
    </row>
    <row r="102" spans="3:30">
      <c r="C102" s="27" t="s">
        <v>68</v>
      </c>
    </row>
    <row r="104" spans="3:30">
      <c r="C104" s="51"/>
      <c r="D104" s="51"/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83:I83 E18:E83 A18:C83" name="Диапазон3"/>
    <protectedRange sqref="P18:Z83" name="Диапазон4"/>
    <protectedRange sqref="C93 F93 L93 L98 C98 F98" name="Диапазон5"/>
    <protectedRange sqref="D87:AC89" name="Диапазон6"/>
    <protectedRange sqref="V1" name="Диапазон8_1"/>
    <protectedRange sqref="C87:C89" name="Диапазон6_1"/>
    <protectedRange sqref="F83" name="Диапазон3_1"/>
    <protectedRange sqref="L18:O83" name="Диапазон4_1"/>
    <protectedRange sqref="D18:D83" name="Диапазон3_2"/>
    <protectedRange sqref="G18:I82" name="Диапазон3_4"/>
    <protectedRange sqref="F18:F82" name="Диапазон3_3_1"/>
  </protectedRanges>
  <mergeCells count="42">
    <mergeCell ref="C104:AD104"/>
    <mergeCell ref="L15:P15"/>
    <mergeCell ref="AD14:AD16"/>
    <mergeCell ref="A14:A16"/>
    <mergeCell ref="C4:AC4"/>
    <mergeCell ref="C84:M8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98:AB98"/>
    <mergeCell ref="V99:AB99"/>
    <mergeCell ref="L93:N93"/>
    <mergeCell ref="L94:N94"/>
    <mergeCell ref="F93:J93"/>
    <mergeCell ref="F94:J94"/>
    <mergeCell ref="V93:AB93"/>
    <mergeCell ref="V94:AB94"/>
    <mergeCell ref="B14:B16"/>
    <mergeCell ref="F14:I14"/>
    <mergeCell ref="I15:I16"/>
    <mergeCell ref="L98:N98"/>
    <mergeCell ref="L99:N99"/>
    <mergeCell ref="F98:J98"/>
    <mergeCell ref="F99:J99"/>
    <mergeCell ref="J14:J16"/>
    <mergeCell ref="F15:F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2021-08-04T06:03:42Z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